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 projekti\GSE104836\"/>
    </mc:Choice>
  </mc:AlternateContent>
  <bookViews>
    <workbookView xWindow="0" yWindow="0" windowWidth="28800" windowHeight="11700"/>
  </bookViews>
  <sheets>
    <sheet name="Sheet1" sheetId="1" r:id="rId1"/>
    <sheet name="Sheet2" sheetId="2" r:id="rId2"/>
    <sheet name="GO" sheetId="3" r:id="rId3"/>
    <sheet name="path" sheetId="4" r:id="rId4"/>
    <sheet name="STRING" sheetId="5" r:id="rId5"/>
  </sheets>
  <calcPr calcId="162913"/>
</workbook>
</file>

<file path=xl/calcChain.xml><?xml version="1.0" encoding="utf-8"?>
<calcChain xmlns="http://schemas.openxmlformats.org/spreadsheetml/2006/main">
  <c r="T24" i="3" l="1"/>
  <c r="T25" i="3"/>
  <c r="T26" i="3"/>
  <c r="T27" i="3"/>
  <c r="T28" i="3"/>
  <c r="T29" i="3"/>
  <c r="T30" i="3"/>
  <c r="T31" i="3"/>
  <c r="T32" i="3"/>
  <c r="T23" i="3"/>
  <c r="T14" i="3"/>
  <c r="T15" i="3"/>
  <c r="T16" i="3"/>
  <c r="T17" i="3"/>
  <c r="T18" i="3"/>
  <c r="T19" i="3"/>
  <c r="T20" i="3"/>
  <c r="T21" i="3"/>
  <c r="T22" i="3"/>
  <c r="T13" i="3"/>
  <c r="T4" i="3"/>
  <c r="T5" i="3"/>
  <c r="T6" i="3"/>
  <c r="T7" i="3"/>
  <c r="T8" i="3"/>
  <c r="T9" i="3"/>
  <c r="T10" i="3"/>
  <c r="T11" i="3"/>
  <c r="T12" i="3"/>
  <c r="T3" i="3"/>
</calcChain>
</file>

<file path=xl/sharedStrings.xml><?xml version="1.0" encoding="utf-8"?>
<sst xmlns="http://schemas.openxmlformats.org/spreadsheetml/2006/main" count="3765" uniqueCount="3116">
  <si>
    <t>GeneID</t>
  </si>
  <si>
    <t>Length</t>
  </si>
  <si>
    <t>logFC</t>
  </si>
  <si>
    <t>AveExpr</t>
  </si>
  <si>
    <t>t</t>
  </si>
  <si>
    <t>P.Value</t>
  </si>
  <si>
    <t>adj.P.Val</t>
  </si>
  <si>
    <t>B</t>
  </si>
  <si>
    <t>57214</t>
  </si>
  <si>
    <t>4316</t>
  </si>
  <si>
    <t>1001</t>
  </si>
  <si>
    <t>57761</t>
  </si>
  <si>
    <t>3624</t>
  </si>
  <si>
    <t>1301</t>
  </si>
  <si>
    <t>115908</t>
  </si>
  <si>
    <t>1469</t>
  </si>
  <si>
    <t>8507</t>
  </si>
  <si>
    <t>4320</t>
  </si>
  <si>
    <t>7123</t>
  </si>
  <si>
    <t>9075</t>
  </si>
  <si>
    <t>57464</t>
  </si>
  <si>
    <t>3730</t>
  </si>
  <si>
    <t>10024</t>
  </si>
  <si>
    <t>389658</t>
  </si>
  <si>
    <t>7472</t>
  </si>
  <si>
    <t>176</t>
  </si>
  <si>
    <t>7804</t>
  </si>
  <si>
    <t>10990</t>
  </si>
  <si>
    <t>6422</t>
  </si>
  <si>
    <t>643911</t>
  </si>
  <si>
    <t>948</t>
  </si>
  <si>
    <t>2118</t>
  </si>
  <si>
    <t>4237</t>
  </si>
  <si>
    <t>7068</t>
  </si>
  <si>
    <t>105371697</t>
  </si>
  <si>
    <t>55532</t>
  </si>
  <si>
    <t>28231</t>
  </si>
  <si>
    <t>7102</t>
  </si>
  <si>
    <t>54972</t>
  </si>
  <si>
    <t>92736</t>
  </si>
  <si>
    <t>766</t>
  </si>
  <si>
    <t>27132</t>
  </si>
  <si>
    <t>6581</t>
  </si>
  <si>
    <t>11082</t>
  </si>
  <si>
    <t>266675</t>
  </si>
  <si>
    <t>54498</t>
  </si>
  <si>
    <t>1277</t>
  </si>
  <si>
    <t>4314</t>
  </si>
  <si>
    <t>54443</t>
  </si>
  <si>
    <t>57126</t>
  </si>
  <si>
    <t>7148</t>
  </si>
  <si>
    <t>729359</t>
  </si>
  <si>
    <t>7166</t>
  </si>
  <si>
    <t>146909</t>
  </si>
  <si>
    <t>6584</t>
  </si>
  <si>
    <t>5570</t>
  </si>
  <si>
    <t>644844</t>
  </si>
  <si>
    <t>84733</t>
  </si>
  <si>
    <t>81792</t>
  </si>
  <si>
    <t>6947</t>
  </si>
  <si>
    <t>57167</t>
  </si>
  <si>
    <t>101927125</t>
  </si>
  <si>
    <t>1116</t>
  </si>
  <si>
    <t>24147</t>
  </si>
  <si>
    <t>994</t>
  </si>
  <si>
    <t>23650</t>
  </si>
  <si>
    <t>285313</t>
  </si>
  <si>
    <t>3589</t>
  </si>
  <si>
    <t>9319</t>
  </si>
  <si>
    <t>80131</t>
  </si>
  <si>
    <t>4312</t>
  </si>
  <si>
    <t>100127888</t>
  </si>
  <si>
    <t>7045</t>
  </si>
  <si>
    <t>285958</t>
  </si>
  <si>
    <t>2906</t>
  </si>
  <si>
    <t>5328</t>
  </si>
  <si>
    <t>10446</t>
  </si>
  <si>
    <t>7516</t>
  </si>
  <si>
    <t>84722</t>
  </si>
  <si>
    <t>4188</t>
  </si>
  <si>
    <t>4973</t>
  </si>
  <si>
    <t>1675</t>
  </si>
  <si>
    <t>9076</t>
  </si>
  <si>
    <t>9068</t>
  </si>
  <si>
    <t>590</t>
  </si>
  <si>
    <t>633</t>
  </si>
  <si>
    <t>10112</t>
  </si>
  <si>
    <t>759</t>
  </si>
  <si>
    <t>221416</t>
  </si>
  <si>
    <t>2167</t>
  </si>
  <si>
    <t>57116</t>
  </si>
  <si>
    <t>57332</t>
  </si>
  <si>
    <t>11251</t>
  </si>
  <si>
    <t>84962</t>
  </si>
  <si>
    <t>283212</t>
  </si>
  <si>
    <t>84281</t>
  </si>
  <si>
    <t>8614</t>
  </si>
  <si>
    <t>56265</t>
  </si>
  <si>
    <t>7146</t>
  </si>
  <si>
    <t>51512</t>
  </si>
  <si>
    <t>1294</t>
  </si>
  <si>
    <t>90381</t>
  </si>
  <si>
    <t>51330</t>
  </si>
  <si>
    <t>1303</t>
  </si>
  <si>
    <t>222008</t>
  </si>
  <si>
    <t>23035</t>
  </si>
  <si>
    <t>28234</t>
  </si>
  <si>
    <t>54997</t>
  </si>
  <si>
    <t>6662</t>
  </si>
  <si>
    <t>144501</t>
  </si>
  <si>
    <t>256691</t>
  </si>
  <si>
    <t>114822</t>
  </si>
  <si>
    <t>8671</t>
  </si>
  <si>
    <t>10590</t>
  </si>
  <si>
    <t>79000</t>
  </si>
  <si>
    <t>9509</t>
  </si>
  <si>
    <t>11240</t>
  </si>
  <si>
    <t>54575</t>
  </si>
  <si>
    <t>25975</t>
  </si>
  <si>
    <t>10630</t>
  </si>
  <si>
    <t>101669762</t>
  </si>
  <si>
    <t>2305</t>
  </si>
  <si>
    <t>3627</t>
  </si>
  <si>
    <t>284403</t>
  </si>
  <si>
    <t>94234</t>
  </si>
  <si>
    <t>4306</t>
  </si>
  <si>
    <t>2694</t>
  </si>
  <si>
    <t>5347</t>
  </si>
  <si>
    <t>7004</t>
  </si>
  <si>
    <t>2675</t>
  </si>
  <si>
    <t>120406</t>
  </si>
  <si>
    <t>572558</t>
  </si>
  <si>
    <t>9340</t>
  </si>
  <si>
    <t>5125</t>
  </si>
  <si>
    <t>56938</t>
  </si>
  <si>
    <t>6689</t>
  </si>
  <si>
    <t>477</t>
  </si>
  <si>
    <t>8140</t>
  </si>
  <si>
    <t>128239</t>
  </si>
  <si>
    <t>79762</t>
  </si>
  <si>
    <t>284723</t>
  </si>
  <si>
    <t>10231</t>
  </si>
  <si>
    <t>8038</t>
  </si>
  <si>
    <t>387914</t>
  </si>
  <si>
    <t>100048912</t>
  </si>
  <si>
    <t>131578</t>
  </si>
  <si>
    <t>8862</t>
  </si>
  <si>
    <t>6586</t>
  </si>
  <si>
    <t>442038</t>
  </si>
  <si>
    <t>84069</t>
  </si>
  <si>
    <t>60681</t>
  </si>
  <si>
    <t>23657</t>
  </si>
  <si>
    <t>343</t>
  </si>
  <si>
    <t>5166</t>
  </si>
  <si>
    <t>4323</t>
  </si>
  <si>
    <t>2191</t>
  </si>
  <si>
    <t>5333</t>
  </si>
  <si>
    <t>10417</t>
  </si>
  <si>
    <t>1836</t>
  </si>
  <si>
    <t>124222</t>
  </si>
  <si>
    <t>11156</t>
  </si>
  <si>
    <t>3576</t>
  </si>
  <si>
    <t>147111</t>
  </si>
  <si>
    <t>221476</t>
  </si>
  <si>
    <t>8857</t>
  </si>
  <si>
    <t>957</t>
  </si>
  <si>
    <t>85409</t>
  </si>
  <si>
    <t>23594</t>
  </si>
  <si>
    <t>286467</t>
  </si>
  <si>
    <t>6373</t>
  </si>
  <si>
    <t>145741</t>
  </si>
  <si>
    <t>1805</t>
  </si>
  <si>
    <t>730</t>
  </si>
  <si>
    <t>4884</t>
  </si>
  <si>
    <t>23336</t>
  </si>
  <si>
    <t>79785</t>
  </si>
  <si>
    <t>1356</t>
  </si>
  <si>
    <t>7070</t>
  </si>
  <si>
    <t>1113</t>
  </si>
  <si>
    <t>2491</t>
  </si>
  <si>
    <t>284992</t>
  </si>
  <si>
    <t>643382</t>
  </si>
  <si>
    <t>9928</t>
  </si>
  <si>
    <t>6659</t>
  </si>
  <si>
    <t>2899</t>
  </si>
  <si>
    <t>283208</t>
  </si>
  <si>
    <t>8840</t>
  </si>
  <si>
    <t>55165</t>
  </si>
  <si>
    <t>899</t>
  </si>
  <si>
    <t>64063</t>
  </si>
  <si>
    <t>9088</t>
  </si>
  <si>
    <t>51059</t>
  </si>
  <si>
    <t>55083</t>
  </si>
  <si>
    <t>139411</t>
  </si>
  <si>
    <t>5968</t>
  </si>
  <si>
    <t>57520</t>
  </si>
  <si>
    <t>2878</t>
  </si>
  <si>
    <t>6387</t>
  </si>
  <si>
    <t>283316</t>
  </si>
  <si>
    <t>1846</t>
  </si>
  <si>
    <t>79154</t>
  </si>
  <si>
    <t>23302</t>
  </si>
  <si>
    <t>3248</t>
  </si>
  <si>
    <t>2273</t>
  </si>
  <si>
    <t>9493</t>
  </si>
  <si>
    <t>643236</t>
  </si>
  <si>
    <t>101926915</t>
  </si>
  <si>
    <t>1282</t>
  </si>
  <si>
    <t>541471</t>
  </si>
  <si>
    <t>3833</t>
  </si>
  <si>
    <t>4499</t>
  </si>
  <si>
    <t>286133</t>
  </si>
  <si>
    <t>1894</t>
  </si>
  <si>
    <t>2069</t>
  </si>
  <si>
    <t>1295</t>
  </si>
  <si>
    <t>1278</t>
  </si>
  <si>
    <t>57282</t>
  </si>
  <si>
    <t>10974</t>
  </si>
  <si>
    <t>4982</t>
  </si>
  <si>
    <t>596</t>
  </si>
  <si>
    <t>11004</t>
  </si>
  <si>
    <t>25984</t>
  </si>
  <si>
    <t>3838</t>
  </si>
  <si>
    <t>6943</t>
  </si>
  <si>
    <t>123264</t>
  </si>
  <si>
    <t>55722</t>
  </si>
  <si>
    <t>79686</t>
  </si>
  <si>
    <t>130497</t>
  </si>
  <si>
    <t>9156</t>
  </si>
  <si>
    <t>59353</t>
  </si>
  <si>
    <t>85455</t>
  </si>
  <si>
    <t>9429</t>
  </si>
  <si>
    <t>4760</t>
  </si>
  <si>
    <t>55771</t>
  </si>
  <si>
    <t>145864</t>
  </si>
  <si>
    <t>6568</t>
  </si>
  <si>
    <t>22974</t>
  </si>
  <si>
    <t>162514</t>
  </si>
  <si>
    <t>8839</t>
  </si>
  <si>
    <t>100128338</t>
  </si>
  <si>
    <t>100507351</t>
  </si>
  <si>
    <t>11065</t>
  </si>
  <si>
    <t>699</t>
  </si>
  <si>
    <t>54576</t>
  </si>
  <si>
    <t>23072</t>
  </si>
  <si>
    <t>5346</t>
  </si>
  <si>
    <t>3822</t>
  </si>
  <si>
    <t>150468</t>
  </si>
  <si>
    <t>9569</t>
  </si>
  <si>
    <t>4319</t>
  </si>
  <si>
    <t>27338</t>
  </si>
  <si>
    <t>55273</t>
  </si>
  <si>
    <t>6712</t>
  </si>
  <si>
    <t>26586</t>
  </si>
  <si>
    <t>5697</t>
  </si>
  <si>
    <t>646962</t>
  </si>
  <si>
    <t>114786</t>
  </si>
  <si>
    <t>248</t>
  </si>
  <si>
    <t>2690</t>
  </si>
  <si>
    <t>5764</t>
  </si>
  <si>
    <t>4640</t>
  </si>
  <si>
    <t>553103</t>
  </si>
  <si>
    <t>221150</t>
  </si>
  <si>
    <t>55355</t>
  </si>
  <si>
    <t>9099</t>
  </si>
  <si>
    <t>10050</t>
  </si>
  <si>
    <t>25907</t>
  </si>
  <si>
    <t>29128</t>
  </si>
  <si>
    <t>5354</t>
  </si>
  <si>
    <t>7474</t>
  </si>
  <si>
    <t>84306</t>
  </si>
  <si>
    <t>57556</t>
  </si>
  <si>
    <t>1830</t>
  </si>
  <si>
    <t>405753</t>
  </si>
  <si>
    <t>101805488</t>
  </si>
  <si>
    <t>55646</t>
  </si>
  <si>
    <t>64922</t>
  </si>
  <si>
    <t>57460</t>
  </si>
  <si>
    <t>1290</t>
  </si>
  <si>
    <t>79819</t>
  </si>
  <si>
    <t>5959</t>
  </si>
  <si>
    <t>92312</t>
  </si>
  <si>
    <t>10351</t>
  </si>
  <si>
    <t>81624</t>
  </si>
  <si>
    <t>2209</t>
  </si>
  <si>
    <t>111</t>
  </si>
  <si>
    <t>1164</t>
  </si>
  <si>
    <t>32</t>
  </si>
  <si>
    <t>3977</t>
  </si>
  <si>
    <t>257194</t>
  </si>
  <si>
    <t>253152</t>
  </si>
  <si>
    <t>1063</t>
  </si>
  <si>
    <t>80328</t>
  </si>
  <si>
    <t>9073</t>
  </si>
  <si>
    <t>101927884</t>
  </si>
  <si>
    <t>2903</t>
  </si>
  <si>
    <t>120071</t>
  </si>
  <si>
    <t>79908</t>
  </si>
  <si>
    <t>29107</t>
  </si>
  <si>
    <t>253559</t>
  </si>
  <si>
    <t>3777</t>
  </si>
  <si>
    <t>5105</t>
  </si>
  <si>
    <t>375759</t>
  </si>
  <si>
    <t>401585</t>
  </si>
  <si>
    <t>8406</t>
  </si>
  <si>
    <t>79801</t>
  </si>
  <si>
    <t>283480</t>
  </si>
  <si>
    <t>5366</t>
  </si>
  <si>
    <t>4017</t>
  </si>
  <si>
    <t>101927746</t>
  </si>
  <si>
    <t>340533</t>
  </si>
  <si>
    <t>11072</t>
  </si>
  <si>
    <t>5348</t>
  </si>
  <si>
    <t>114041</t>
  </si>
  <si>
    <t>4321</t>
  </si>
  <si>
    <t>6819</t>
  </si>
  <si>
    <t>10309</t>
  </si>
  <si>
    <t>4751</t>
  </si>
  <si>
    <t>6855</t>
  </si>
  <si>
    <t>2307</t>
  </si>
  <si>
    <t>10849</t>
  </si>
  <si>
    <t>84848</t>
  </si>
  <si>
    <t>145270</t>
  </si>
  <si>
    <t>9762</t>
  </si>
  <si>
    <t>5145</t>
  </si>
  <si>
    <t>9837</t>
  </si>
  <si>
    <t>259266</t>
  </si>
  <si>
    <t>100507420</t>
  </si>
  <si>
    <t>93035</t>
  </si>
  <si>
    <t>11254</t>
  </si>
  <si>
    <t>83540</t>
  </si>
  <si>
    <t>6374</t>
  </si>
  <si>
    <t>23213</t>
  </si>
  <si>
    <t>85477</t>
  </si>
  <si>
    <t>84706</t>
  </si>
  <si>
    <t>116135</t>
  </si>
  <si>
    <t>5239</t>
  </si>
  <si>
    <t>3976</t>
  </si>
  <si>
    <t>5502</t>
  </si>
  <si>
    <t>29953</t>
  </si>
  <si>
    <t>119385</t>
  </si>
  <si>
    <t>27253</t>
  </si>
  <si>
    <t>2949</t>
  </si>
  <si>
    <t>5228</t>
  </si>
  <si>
    <t>25903</t>
  </si>
  <si>
    <t>83461</t>
  </si>
  <si>
    <t>991</t>
  </si>
  <si>
    <t>84264</t>
  </si>
  <si>
    <t>7036</t>
  </si>
  <si>
    <t>66002</t>
  </si>
  <si>
    <t>138065</t>
  </si>
  <si>
    <t>113130</t>
  </si>
  <si>
    <t>4496</t>
  </si>
  <si>
    <t>3131</t>
  </si>
  <si>
    <t>10410</t>
  </si>
  <si>
    <t>2824</t>
  </si>
  <si>
    <t>2980</t>
  </si>
  <si>
    <t>4359</t>
  </si>
  <si>
    <t>6750</t>
  </si>
  <si>
    <t>8767</t>
  </si>
  <si>
    <t>6286</t>
  </si>
  <si>
    <t>1811</t>
  </si>
  <si>
    <t>22822</t>
  </si>
  <si>
    <t>1462</t>
  </si>
  <si>
    <t>103504728</t>
  </si>
  <si>
    <t>6817</t>
  </si>
  <si>
    <t>4495</t>
  </si>
  <si>
    <t>6372</t>
  </si>
  <si>
    <t>2168</t>
  </si>
  <si>
    <t>22989</t>
  </si>
  <si>
    <t>9201</t>
  </si>
  <si>
    <t>5754</t>
  </si>
  <si>
    <t>54600</t>
  </si>
  <si>
    <t>220042</t>
  </si>
  <si>
    <t>6799</t>
  </si>
  <si>
    <t>7291</t>
  </si>
  <si>
    <t>64220</t>
  </si>
  <si>
    <t>1051</t>
  </si>
  <si>
    <t>23601</t>
  </si>
  <si>
    <t>1058</t>
  </si>
  <si>
    <t>257019</t>
  </si>
  <si>
    <t>25788</t>
  </si>
  <si>
    <t>7704</t>
  </si>
  <si>
    <t>8110</t>
  </si>
  <si>
    <t>332</t>
  </si>
  <si>
    <t>127534</t>
  </si>
  <si>
    <t>80031</t>
  </si>
  <si>
    <t>10178</t>
  </si>
  <si>
    <t>29923</t>
  </si>
  <si>
    <t>6678</t>
  </si>
  <si>
    <t>92659</t>
  </si>
  <si>
    <t>6258</t>
  </si>
  <si>
    <t>389791</t>
  </si>
  <si>
    <t>3651</t>
  </si>
  <si>
    <t>284076</t>
  </si>
  <si>
    <t>9055</t>
  </si>
  <si>
    <t>4494</t>
  </si>
  <si>
    <t>25840</t>
  </si>
  <si>
    <t>6282</t>
  </si>
  <si>
    <t>2775</t>
  </si>
  <si>
    <t>10953</t>
  </si>
  <si>
    <t>1734</t>
  </si>
  <si>
    <t>7422</t>
  </si>
  <si>
    <t>5837</t>
  </si>
  <si>
    <t>1946</t>
  </si>
  <si>
    <t>5126</t>
  </si>
  <si>
    <t>4605</t>
  </si>
  <si>
    <t>25902</t>
  </si>
  <si>
    <t>80157</t>
  </si>
  <si>
    <t>89958</t>
  </si>
  <si>
    <t>55089</t>
  </si>
  <si>
    <t>92815</t>
  </si>
  <si>
    <t>94274</t>
  </si>
  <si>
    <t>92949</t>
  </si>
  <si>
    <t>5008</t>
  </si>
  <si>
    <t>2921</t>
  </si>
  <si>
    <t>641364</t>
  </si>
  <si>
    <t>11155</t>
  </si>
  <si>
    <t>285758</t>
  </si>
  <si>
    <t>23491</t>
  </si>
  <si>
    <t>345557</t>
  </si>
  <si>
    <t>9723</t>
  </si>
  <si>
    <t>5593</t>
  </si>
  <si>
    <t>1869</t>
  </si>
  <si>
    <t>364</t>
  </si>
  <si>
    <t>126393</t>
  </si>
  <si>
    <t>6623</t>
  </si>
  <si>
    <t>2651</t>
  </si>
  <si>
    <t>80320</t>
  </si>
  <si>
    <t>80178</t>
  </si>
  <si>
    <t>54577</t>
  </si>
  <si>
    <t>4009</t>
  </si>
  <si>
    <t>3590</t>
  </si>
  <si>
    <t>727677</t>
  </si>
  <si>
    <t>8843</t>
  </si>
  <si>
    <t>4593</t>
  </si>
  <si>
    <t>23635</t>
  </si>
  <si>
    <t>56169</t>
  </si>
  <si>
    <t>4488</t>
  </si>
  <si>
    <t>79883</t>
  </si>
  <si>
    <t>7058</t>
  </si>
  <si>
    <t>56159</t>
  </si>
  <si>
    <t>340706</t>
  </si>
  <si>
    <t>55388</t>
  </si>
  <si>
    <t>891</t>
  </si>
  <si>
    <t>84141</t>
  </si>
  <si>
    <t>84830</t>
  </si>
  <si>
    <t>154661</t>
  </si>
  <si>
    <t>148</t>
  </si>
  <si>
    <t>389058</t>
  </si>
  <si>
    <t>5021</t>
  </si>
  <si>
    <t>1756</t>
  </si>
  <si>
    <t>389792</t>
  </si>
  <si>
    <t>29119</t>
  </si>
  <si>
    <t>100170841</t>
  </si>
  <si>
    <t>3291</t>
  </si>
  <si>
    <t>4070</t>
  </si>
  <si>
    <t>432</t>
  </si>
  <si>
    <t>11126</t>
  </si>
  <si>
    <t>388585</t>
  </si>
  <si>
    <t>8654</t>
  </si>
  <si>
    <t>80164</t>
  </si>
  <si>
    <t>344887</t>
  </si>
  <si>
    <t>79981</t>
  </si>
  <si>
    <t>54798</t>
  </si>
  <si>
    <t>762</t>
  </si>
  <si>
    <t>643763</t>
  </si>
  <si>
    <t>9211</t>
  </si>
  <si>
    <t>6533</t>
  </si>
  <si>
    <t>23109</t>
  </si>
  <si>
    <t>29968</t>
  </si>
  <si>
    <t>2214</t>
  </si>
  <si>
    <t>871</t>
  </si>
  <si>
    <t>2919</t>
  </si>
  <si>
    <t>9603</t>
  </si>
  <si>
    <t>116966</t>
  </si>
  <si>
    <t>651</t>
  </si>
  <si>
    <t>2981</t>
  </si>
  <si>
    <t>57863</t>
  </si>
  <si>
    <t>1033</t>
  </si>
  <si>
    <t>185</t>
  </si>
  <si>
    <t>79412</t>
  </si>
  <si>
    <t>23584</t>
  </si>
  <si>
    <t>26829</t>
  </si>
  <si>
    <t>338442</t>
  </si>
  <si>
    <t>114299</t>
  </si>
  <si>
    <t>57758</t>
  </si>
  <si>
    <t>79007</t>
  </si>
  <si>
    <t>102724153</t>
  </si>
  <si>
    <t>9787</t>
  </si>
  <si>
    <t>83888</t>
  </si>
  <si>
    <t>2563</t>
  </si>
  <si>
    <t>6691</t>
  </si>
  <si>
    <t>55018</t>
  </si>
  <si>
    <t>57569</t>
  </si>
  <si>
    <t>5138</t>
  </si>
  <si>
    <t>27284</t>
  </si>
  <si>
    <t>8436</t>
  </si>
  <si>
    <t>4118</t>
  </si>
  <si>
    <t>4653</t>
  </si>
  <si>
    <t>3158</t>
  </si>
  <si>
    <t>1909</t>
  </si>
  <si>
    <t>1289</t>
  </si>
  <si>
    <t>5831</t>
  </si>
  <si>
    <t>3782</t>
  </si>
  <si>
    <t>9465</t>
  </si>
  <si>
    <t>29028</t>
  </si>
  <si>
    <t>100507308</t>
  </si>
  <si>
    <t>6790</t>
  </si>
  <si>
    <t>140738</t>
  </si>
  <si>
    <t>5745</t>
  </si>
  <si>
    <t>150572</t>
  </si>
  <si>
    <t>11148</t>
  </si>
  <si>
    <t>5729</t>
  </si>
  <si>
    <t>9452</t>
  </si>
  <si>
    <t>79075</t>
  </si>
  <si>
    <t>92291</t>
  </si>
  <si>
    <t>183</t>
  </si>
  <si>
    <t>2523</t>
  </si>
  <si>
    <t>7732</t>
  </si>
  <si>
    <t>990</t>
  </si>
  <si>
    <t>79935</t>
  </si>
  <si>
    <t>56899</t>
  </si>
  <si>
    <t>53841</t>
  </si>
  <si>
    <t>1412</t>
  </si>
  <si>
    <t>6335</t>
  </si>
  <si>
    <t>128272</t>
  </si>
  <si>
    <t>3778</t>
  </si>
  <si>
    <t>1674</t>
  </si>
  <si>
    <t>10894</t>
  </si>
  <si>
    <t>10529</t>
  </si>
  <si>
    <t>3854</t>
  </si>
  <si>
    <t>57670</t>
  </si>
  <si>
    <t>9833</t>
  </si>
  <si>
    <t>388364</t>
  </si>
  <si>
    <t>3598</t>
  </si>
  <si>
    <t>101927260</t>
  </si>
  <si>
    <t>171024</t>
  </si>
  <si>
    <t>151507</t>
  </si>
  <si>
    <t>9966</t>
  </si>
  <si>
    <t>443</t>
  </si>
  <si>
    <t>10350</t>
  </si>
  <si>
    <t>163175</t>
  </si>
  <si>
    <t>577</t>
  </si>
  <si>
    <t>100507056</t>
  </si>
  <si>
    <t>339778</t>
  </si>
  <si>
    <t>26777</t>
  </si>
  <si>
    <t>6615</t>
  </si>
  <si>
    <t>7272</t>
  </si>
  <si>
    <t>4629</t>
  </si>
  <si>
    <t>100500865</t>
  </si>
  <si>
    <t>3872</t>
  </si>
  <si>
    <t>6263</t>
  </si>
  <si>
    <t>7076</t>
  </si>
  <si>
    <t>1271</t>
  </si>
  <si>
    <t>225689</t>
  </si>
  <si>
    <t>2788</t>
  </si>
  <si>
    <t>79628</t>
  </si>
  <si>
    <t>56901</t>
  </si>
  <si>
    <t>58494</t>
  </si>
  <si>
    <t>101927233</t>
  </si>
  <si>
    <t>54716</t>
  </si>
  <si>
    <t>79799</t>
  </si>
  <si>
    <t>768</t>
  </si>
  <si>
    <t>4501</t>
  </si>
  <si>
    <t>1311</t>
  </si>
  <si>
    <t>8736</t>
  </si>
  <si>
    <t>6401</t>
  </si>
  <si>
    <t>117</t>
  </si>
  <si>
    <t>7153</t>
  </si>
  <si>
    <t>79974</t>
  </si>
  <si>
    <t>4487</t>
  </si>
  <si>
    <t>100507098</t>
  </si>
  <si>
    <t>147700</t>
  </si>
  <si>
    <t>164832</t>
  </si>
  <si>
    <t>26577</t>
  </si>
  <si>
    <t>6369</t>
  </si>
  <si>
    <t>24137</t>
  </si>
  <si>
    <t>54659</t>
  </si>
  <si>
    <t>6696</t>
  </si>
  <si>
    <t>4085</t>
  </si>
  <si>
    <t>125</t>
  </si>
  <si>
    <t>4147</t>
  </si>
  <si>
    <t>8877</t>
  </si>
  <si>
    <t>246213</t>
  </si>
  <si>
    <t>25890</t>
  </si>
  <si>
    <t>2674</t>
  </si>
  <si>
    <t>401093</t>
  </si>
  <si>
    <t>64399</t>
  </si>
  <si>
    <t>3002</t>
  </si>
  <si>
    <t>5101</t>
  </si>
  <si>
    <t>11178</t>
  </si>
  <si>
    <t>55353</t>
  </si>
  <si>
    <t>25802</t>
  </si>
  <si>
    <t>1073</t>
  </si>
  <si>
    <t>54657</t>
  </si>
  <si>
    <t>729468</t>
  </si>
  <si>
    <t>50507</t>
  </si>
  <si>
    <t>2641</t>
  </si>
  <si>
    <t>4857</t>
  </si>
  <si>
    <t>287</t>
  </si>
  <si>
    <t>6332</t>
  </si>
  <si>
    <t>642477</t>
  </si>
  <si>
    <t>283392</t>
  </si>
  <si>
    <t>4061</t>
  </si>
  <si>
    <t>124976</t>
  </si>
  <si>
    <t>9401</t>
  </si>
  <si>
    <t>3284</t>
  </si>
  <si>
    <t>9058</t>
  </si>
  <si>
    <t>2840</t>
  </si>
  <si>
    <t>6004</t>
  </si>
  <si>
    <t>29841</t>
  </si>
  <si>
    <t>9912</t>
  </si>
  <si>
    <t>102724156</t>
  </si>
  <si>
    <t>27299</t>
  </si>
  <si>
    <t>9378</t>
  </si>
  <si>
    <t>100996702</t>
  </si>
  <si>
    <t>11170</t>
  </si>
  <si>
    <t>4128</t>
  </si>
  <si>
    <t>55859</t>
  </si>
  <si>
    <t>140803</t>
  </si>
  <si>
    <t>4747</t>
  </si>
  <si>
    <t>153</t>
  </si>
  <si>
    <t>3249</t>
  </si>
  <si>
    <t>1804</t>
  </si>
  <si>
    <t>63928</t>
  </si>
  <si>
    <t>101954277</t>
  </si>
  <si>
    <t>137872</t>
  </si>
  <si>
    <t>64388</t>
  </si>
  <si>
    <t>9271</t>
  </si>
  <si>
    <t>101927969</t>
  </si>
  <si>
    <t>80168</t>
  </si>
  <si>
    <t>54857</t>
  </si>
  <si>
    <t>57452</t>
  </si>
  <si>
    <t>57595</t>
  </si>
  <si>
    <t>728464</t>
  </si>
  <si>
    <t>7038</t>
  </si>
  <si>
    <t>100127983</t>
  </si>
  <si>
    <t>6781</t>
  </si>
  <si>
    <t>26040</t>
  </si>
  <si>
    <t>8549</t>
  </si>
  <si>
    <t>25894</t>
  </si>
  <si>
    <t>3714</t>
  </si>
  <si>
    <t>283481</t>
  </si>
  <si>
    <t>22871</t>
  </si>
  <si>
    <t>4058</t>
  </si>
  <si>
    <t>677839</t>
  </si>
  <si>
    <t>29089</t>
  </si>
  <si>
    <t>83959</t>
  </si>
  <si>
    <t>56977</t>
  </si>
  <si>
    <t>101928927</t>
  </si>
  <si>
    <t>653808</t>
  </si>
  <si>
    <t>11075</t>
  </si>
  <si>
    <t>4225</t>
  </si>
  <si>
    <t>105376779</t>
  </si>
  <si>
    <t>653567</t>
  </si>
  <si>
    <t>8483</t>
  </si>
  <si>
    <t>5010</t>
  </si>
  <si>
    <t>60495</t>
  </si>
  <si>
    <t>100132417</t>
  </si>
  <si>
    <t>10290</t>
  </si>
  <si>
    <t>9145</t>
  </si>
  <si>
    <t>270</t>
  </si>
  <si>
    <t>1908</t>
  </si>
  <si>
    <t>346389</t>
  </si>
  <si>
    <t>5567</t>
  </si>
  <si>
    <t>643680</t>
  </si>
  <si>
    <t>11248</t>
  </si>
  <si>
    <t>440145</t>
  </si>
  <si>
    <t>23397</t>
  </si>
  <si>
    <t>130399</t>
  </si>
  <si>
    <t>29951</t>
  </si>
  <si>
    <t>563</t>
  </si>
  <si>
    <t>2676</t>
  </si>
  <si>
    <t>6241</t>
  </si>
  <si>
    <t>3553</t>
  </si>
  <si>
    <t>103689912</t>
  </si>
  <si>
    <t>10874</t>
  </si>
  <si>
    <t>54827</t>
  </si>
  <si>
    <t>100188953</t>
  </si>
  <si>
    <t>6285</t>
  </si>
  <si>
    <t>120400</t>
  </si>
  <si>
    <t>10202</t>
  </si>
  <si>
    <t>6280</t>
  </si>
  <si>
    <t>10381</t>
  </si>
  <si>
    <t>8708</t>
  </si>
  <si>
    <t>4224</t>
  </si>
  <si>
    <t>8519</t>
  </si>
  <si>
    <t>4493</t>
  </si>
  <si>
    <t>10022</t>
  </si>
  <si>
    <t>51676</t>
  </si>
  <si>
    <t>4322</t>
  </si>
  <si>
    <t>646892</t>
  </si>
  <si>
    <t>6319</t>
  </si>
  <si>
    <t>23359</t>
  </si>
  <si>
    <t>255738</t>
  </si>
  <si>
    <t>23212</t>
  </si>
  <si>
    <t>441501</t>
  </si>
  <si>
    <t>1594</t>
  </si>
  <si>
    <t>2128</t>
  </si>
  <si>
    <t>7477</t>
  </si>
  <si>
    <t>722</t>
  </si>
  <si>
    <t>26353</t>
  </si>
  <si>
    <t>6556</t>
  </si>
  <si>
    <t>151176</t>
  </si>
  <si>
    <t>100506115</t>
  </si>
  <si>
    <t>1825</t>
  </si>
  <si>
    <t>57016</t>
  </si>
  <si>
    <t>983</t>
  </si>
  <si>
    <t>285220</t>
  </si>
  <si>
    <t>57484</t>
  </si>
  <si>
    <t>6469</t>
  </si>
  <si>
    <t>29106</t>
  </si>
  <si>
    <t>9212</t>
  </si>
  <si>
    <t>388595</t>
  </si>
  <si>
    <t>400706</t>
  </si>
  <si>
    <t>4969</t>
  </si>
  <si>
    <t>54831</t>
  </si>
  <si>
    <t>5013</t>
  </si>
  <si>
    <t>2920</t>
  </si>
  <si>
    <t>5268</t>
  </si>
  <si>
    <t>9745</t>
  </si>
  <si>
    <t>430</t>
  </si>
  <si>
    <t>2823</t>
  </si>
  <si>
    <t>282996</t>
  </si>
  <si>
    <t>387103</t>
  </si>
  <si>
    <t>6663</t>
  </si>
  <si>
    <t>124</t>
  </si>
  <si>
    <t>9480</t>
  </si>
  <si>
    <t>692057</t>
  </si>
  <si>
    <t>26112</t>
  </si>
  <si>
    <t>642475</t>
  </si>
  <si>
    <t>1281</t>
  </si>
  <si>
    <t>219348</t>
  </si>
  <si>
    <t>146556</t>
  </si>
  <si>
    <t>993</t>
  </si>
  <si>
    <t>150000</t>
  </si>
  <si>
    <t>340419</t>
  </si>
  <si>
    <t>6424</t>
  </si>
  <si>
    <t>55885</t>
  </si>
  <si>
    <t>253982</t>
  </si>
  <si>
    <t>63910</t>
  </si>
  <si>
    <t>10917</t>
  </si>
  <si>
    <t>100996348</t>
  </si>
  <si>
    <t>22865</t>
  </si>
  <si>
    <t>10808</t>
  </si>
  <si>
    <t>114905</t>
  </si>
  <si>
    <t>283487</t>
  </si>
  <si>
    <t>3557</t>
  </si>
  <si>
    <t>79861</t>
  </si>
  <si>
    <t>5602</t>
  </si>
  <si>
    <t>51308</t>
  </si>
  <si>
    <t>222553</t>
  </si>
  <si>
    <t>192668</t>
  </si>
  <si>
    <t>101060264</t>
  </si>
  <si>
    <t>54511</t>
  </si>
  <si>
    <t>85352</t>
  </si>
  <si>
    <t>10752</t>
  </si>
  <si>
    <t>54579</t>
  </si>
  <si>
    <t>10462</t>
  </si>
  <si>
    <t>254896</t>
  </si>
  <si>
    <t>28513</t>
  </si>
  <si>
    <t>126961</t>
  </si>
  <si>
    <t>9464</t>
  </si>
  <si>
    <t>366</t>
  </si>
  <si>
    <t>80274</t>
  </si>
  <si>
    <t>101927854</t>
  </si>
  <si>
    <t>133121</t>
  </si>
  <si>
    <t>6865</t>
  </si>
  <si>
    <t>2946</t>
  </si>
  <si>
    <t>51804</t>
  </si>
  <si>
    <t>1951</t>
  </si>
  <si>
    <t>55502</t>
  </si>
  <si>
    <t>1191</t>
  </si>
  <si>
    <t>80726</t>
  </si>
  <si>
    <t>4283</t>
  </si>
  <si>
    <t>100287482</t>
  </si>
  <si>
    <t>57188</t>
  </si>
  <si>
    <t>353514</t>
  </si>
  <si>
    <t>1163</t>
  </si>
  <si>
    <t>9314</t>
  </si>
  <si>
    <t>3855</t>
  </si>
  <si>
    <t>6713</t>
  </si>
  <si>
    <t>79937</t>
  </si>
  <si>
    <t>54738</t>
  </si>
  <si>
    <t>146713</t>
  </si>
  <si>
    <t>3823</t>
  </si>
  <si>
    <t>54478</t>
  </si>
  <si>
    <t>3745</t>
  </si>
  <si>
    <t>4684</t>
  </si>
  <si>
    <t>5803</t>
  </si>
  <si>
    <t>43849</t>
  </si>
  <si>
    <t>203859</t>
  </si>
  <si>
    <t>6820</t>
  </si>
  <si>
    <t>5596</t>
  </si>
  <si>
    <t>5655</t>
  </si>
  <si>
    <t>3494</t>
  </si>
  <si>
    <t>6976</t>
  </si>
  <si>
    <t>348093</t>
  </si>
  <si>
    <t>3352</t>
  </si>
  <si>
    <t>388514</t>
  </si>
  <si>
    <t>100507244</t>
  </si>
  <si>
    <t>6624</t>
  </si>
  <si>
    <t>9472</t>
  </si>
  <si>
    <t>7275</t>
  </si>
  <si>
    <t>80352</t>
  </si>
  <si>
    <t>333932</t>
  </si>
  <si>
    <t>201501</t>
  </si>
  <si>
    <t>223117</t>
  </si>
  <si>
    <t>389332</t>
  </si>
  <si>
    <t>57453</t>
  </si>
  <si>
    <t>221946</t>
  </si>
  <si>
    <t>6517</t>
  </si>
  <si>
    <t>845</t>
  </si>
  <si>
    <t>3957</t>
  </si>
  <si>
    <t>2571</t>
  </si>
  <si>
    <t>25805</t>
  </si>
  <si>
    <t>3493</t>
  </si>
  <si>
    <t>4916</t>
  </si>
  <si>
    <t>101929328</t>
  </si>
  <si>
    <t>4842</t>
  </si>
  <si>
    <t>441282</t>
  </si>
  <si>
    <t>6273</t>
  </si>
  <si>
    <t>159296</t>
  </si>
  <si>
    <t>25859</t>
  </si>
  <si>
    <t>27115</t>
  </si>
  <si>
    <t>1717</t>
  </si>
  <si>
    <t>9499</t>
  </si>
  <si>
    <t>7018</t>
  </si>
  <si>
    <t>124930</t>
  </si>
  <si>
    <t>677831</t>
  </si>
  <si>
    <t>2162</t>
  </si>
  <si>
    <t>257000</t>
  </si>
  <si>
    <t>503637</t>
  </si>
  <si>
    <t>440925</t>
  </si>
  <si>
    <t>9717</t>
  </si>
  <si>
    <t>503639</t>
  </si>
  <si>
    <t>63924</t>
  </si>
  <si>
    <t>147381</t>
  </si>
  <si>
    <t>646627</t>
  </si>
  <si>
    <t>100996492</t>
  </si>
  <si>
    <t>142827</t>
  </si>
  <si>
    <t>26830</t>
  </si>
  <si>
    <t>27290</t>
  </si>
  <si>
    <t>5967</t>
  </si>
  <si>
    <t>388335</t>
  </si>
  <si>
    <t>101928607</t>
  </si>
  <si>
    <t>84417</t>
  </si>
  <si>
    <t>8787</t>
  </si>
  <si>
    <t>7032</t>
  </si>
  <si>
    <t>245972</t>
  </si>
  <si>
    <t>100873976</t>
  </si>
  <si>
    <t>379</t>
  </si>
  <si>
    <t>29995</t>
  </si>
  <si>
    <t>27344</t>
  </si>
  <si>
    <t>608</t>
  </si>
  <si>
    <t>81544</t>
  </si>
  <si>
    <t>55679</t>
  </si>
  <si>
    <t>92293</t>
  </si>
  <si>
    <t>169693</t>
  </si>
  <si>
    <t>3512</t>
  </si>
  <si>
    <t>5067</t>
  </si>
  <si>
    <t>5178</t>
  </si>
  <si>
    <t>6338</t>
  </si>
  <si>
    <t>2053</t>
  </si>
  <si>
    <t>26762</t>
  </si>
  <si>
    <t>139728</t>
  </si>
  <si>
    <t>2210</t>
  </si>
  <si>
    <t>56704</t>
  </si>
  <si>
    <t>728577</t>
  </si>
  <si>
    <t>163255</t>
  </si>
  <si>
    <t>79148</t>
  </si>
  <si>
    <t>140578</t>
  </si>
  <si>
    <t>5028</t>
  </si>
  <si>
    <t>374877</t>
  </si>
  <si>
    <t>80332</t>
  </si>
  <si>
    <t>11174</t>
  </si>
  <si>
    <t>51196</t>
  </si>
  <si>
    <t>725</t>
  </si>
  <si>
    <t>28526</t>
  </si>
  <si>
    <t>100131825</t>
  </si>
  <si>
    <t>10586</t>
  </si>
  <si>
    <t>4660</t>
  </si>
  <si>
    <t>134829</t>
  </si>
  <si>
    <t>644139</t>
  </si>
  <si>
    <t>8356</t>
  </si>
  <si>
    <t>3772</t>
  </si>
  <si>
    <t>54210</t>
  </si>
  <si>
    <t>8647</t>
  </si>
  <si>
    <t>50506</t>
  </si>
  <si>
    <t>9421</t>
  </si>
  <si>
    <t>57502</t>
  </si>
  <si>
    <t>57709</t>
  </si>
  <si>
    <t>6974</t>
  </si>
  <si>
    <t>1440</t>
  </si>
  <si>
    <t>284100</t>
  </si>
  <si>
    <t>93986</t>
  </si>
  <si>
    <t>5241</t>
  </si>
  <si>
    <t>1672</t>
  </si>
  <si>
    <t>1129</t>
  </si>
  <si>
    <t>2867</t>
  </si>
  <si>
    <t>286753</t>
  </si>
  <si>
    <t>7130</t>
  </si>
  <si>
    <t>8659</t>
  </si>
  <si>
    <t>53826</t>
  </si>
  <si>
    <t>50859</t>
  </si>
  <si>
    <t>728378</t>
  </si>
  <si>
    <t>28826</t>
  </si>
  <si>
    <t>9635</t>
  </si>
  <si>
    <t>80258</t>
  </si>
  <si>
    <t>23563</t>
  </si>
  <si>
    <t>83998</t>
  </si>
  <si>
    <t>1268</t>
  </si>
  <si>
    <t>8348</t>
  </si>
  <si>
    <t>342510</t>
  </si>
  <si>
    <t>27328</t>
  </si>
  <si>
    <t>1944</t>
  </si>
  <si>
    <t>2045</t>
  </si>
  <si>
    <t>1588</t>
  </si>
  <si>
    <t>3579</t>
  </si>
  <si>
    <t>140462</t>
  </si>
  <si>
    <t>53834</t>
  </si>
  <si>
    <t>114131</t>
  </si>
  <si>
    <t>27294</t>
  </si>
  <si>
    <t>11247</t>
  </si>
  <si>
    <t>81578</t>
  </si>
  <si>
    <t>23460</t>
  </si>
  <si>
    <t>64168</t>
  </si>
  <si>
    <t>5054</t>
  </si>
  <si>
    <t>100289279</t>
  </si>
  <si>
    <t>6755</t>
  </si>
  <si>
    <t>6344</t>
  </si>
  <si>
    <t>124872</t>
  </si>
  <si>
    <t>4609</t>
  </si>
  <si>
    <t>1580</t>
  </si>
  <si>
    <t>5662</t>
  </si>
  <si>
    <t>284948</t>
  </si>
  <si>
    <t>23284</t>
  </si>
  <si>
    <t>643650</t>
  </si>
  <si>
    <t>51085</t>
  </si>
  <si>
    <t>338094</t>
  </si>
  <si>
    <t>113157</t>
  </si>
  <si>
    <t>79849</t>
  </si>
  <si>
    <t>283652</t>
  </si>
  <si>
    <t>64699</t>
  </si>
  <si>
    <t>2204</t>
  </si>
  <si>
    <t>8302</t>
  </si>
  <si>
    <t>221662</t>
  </si>
  <si>
    <t>441376</t>
  </si>
  <si>
    <t>347741</t>
  </si>
  <si>
    <t>114815</t>
  </si>
  <si>
    <t>1237</t>
  </si>
  <si>
    <t>27306</t>
  </si>
  <si>
    <t>9518</t>
  </si>
  <si>
    <t>57733</t>
  </si>
  <si>
    <t>6999</t>
  </si>
  <si>
    <t>64506</t>
  </si>
  <si>
    <t>1261</t>
  </si>
  <si>
    <t>81610</t>
  </si>
  <si>
    <t>644990</t>
  </si>
  <si>
    <t>10317</t>
  </si>
  <si>
    <t>57822</t>
  </si>
  <si>
    <t>140597</t>
  </si>
  <si>
    <t>100996758</t>
  </si>
  <si>
    <t>1179</t>
  </si>
  <si>
    <t>284260</t>
  </si>
  <si>
    <t>8061</t>
  </si>
  <si>
    <t>10349</t>
  </si>
  <si>
    <t>104266957</t>
  </si>
  <si>
    <t>3360</t>
  </si>
  <si>
    <t>5540</t>
  </si>
  <si>
    <t>152404</t>
  </si>
  <si>
    <t>51716</t>
  </si>
  <si>
    <t>643201</t>
  </si>
  <si>
    <t>4489</t>
  </si>
  <si>
    <t>23495</t>
  </si>
  <si>
    <t>2358</t>
  </si>
  <si>
    <t>6362</t>
  </si>
  <si>
    <t>8715</t>
  </si>
  <si>
    <t>5071</t>
  </si>
  <si>
    <t>100216479</t>
  </si>
  <si>
    <t>50632</t>
  </si>
  <si>
    <t>114780</t>
  </si>
  <si>
    <t>116842</t>
  </si>
  <si>
    <t>79804</t>
  </si>
  <si>
    <t>2330</t>
  </si>
  <si>
    <t>1029</t>
  </si>
  <si>
    <t>285423</t>
  </si>
  <si>
    <t>3805</t>
  </si>
  <si>
    <t>375704</t>
  </si>
  <si>
    <t>199675</t>
  </si>
  <si>
    <t>5284</t>
  </si>
  <si>
    <t>92737</t>
  </si>
  <si>
    <t>5820</t>
  </si>
  <si>
    <t>3552</t>
  </si>
  <si>
    <t>253868</t>
  </si>
  <si>
    <t>660</t>
  </si>
  <si>
    <t>152330</t>
  </si>
  <si>
    <t>6425</t>
  </si>
  <si>
    <t>10382</t>
  </si>
  <si>
    <t>1036</t>
  </si>
  <si>
    <t>6348</t>
  </si>
  <si>
    <t>284825</t>
  </si>
  <si>
    <t>340784</t>
  </si>
  <si>
    <t>2875</t>
  </si>
  <si>
    <t>55117</t>
  </si>
  <si>
    <t>1272</t>
  </si>
  <si>
    <t>80816</t>
  </si>
  <si>
    <t>3662</t>
  </si>
  <si>
    <t>127</t>
  </si>
  <si>
    <t>1607</t>
  </si>
  <si>
    <t>51209</t>
  </si>
  <si>
    <t>102724661</t>
  </si>
  <si>
    <t>3310</t>
  </si>
  <si>
    <t>414149</t>
  </si>
  <si>
    <t>4137</t>
  </si>
  <si>
    <t>1066</t>
  </si>
  <si>
    <t>5521</t>
  </si>
  <si>
    <t>26253</t>
  </si>
  <si>
    <t>2205</t>
  </si>
  <si>
    <t>1501</t>
  </si>
  <si>
    <t>3779</t>
  </si>
  <si>
    <t>6327</t>
  </si>
  <si>
    <t>645784</t>
  </si>
  <si>
    <t>126</t>
  </si>
  <si>
    <t>4674</t>
  </si>
  <si>
    <t>54860</t>
  </si>
  <si>
    <t>93649</t>
  </si>
  <si>
    <t>342979</t>
  </si>
  <si>
    <t>147372</t>
  </si>
  <si>
    <t>100131315</t>
  </si>
  <si>
    <t>285195</t>
  </si>
  <si>
    <t>80310</t>
  </si>
  <si>
    <t>53353</t>
  </si>
  <si>
    <t>652995</t>
  </si>
  <si>
    <t>101929705</t>
  </si>
  <si>
    <t>260429</t>
  </si>
  <si>
    <t>441389</t>
  </si>
  <si>
    <t>29974</t>
  </si>
  <si>
    <t>5743</t>
  </si>
  <si>
    <t>81551</t>
  </si>
  <si>
    <t>8744</t>
  </si>
  <si>
    <t>6279</t>
  </si>
  <si>
    <t>3541</t>
  </si>
  <si>
    <t>9118</t>
  </si>
  <si>
    <t>11341</t>
  </si>
  <si>
    <t>4148</t>
  </si>
  <si>
    <t>1996</t>
  </si>
  <si>
    <t>4638</t>
  </si>
  <si>
    <t>9560</t>
  </si>
  <si>
    <t>391267</t>
  </si>
  <si>
    <t>3679</t>
  </si>
  <si>
    <t>100128054</t>
  </si>
  <si>
    <t>10669</t>
  </si>
  <si>
    <t>161502</t>
  </si>
  <si>
    <t>60675</t>
  </si>
  <si>
    <t>1496</t>
  </si>
  <si>
    <t>202374</t>
  </si>
  <si>
    <t>100133319</t>
  </si>
  <si>
    <t>25834</t>
  </si>
  <si>
    <t>731220</t>
  </si>
  <si>
    <t>8639</t>
  </si>
  <si>
    <t>116496</t>
  </si>
  <si>
    <t>340074</t>
  </si>
  <si>
    <t>2215</t>
  </si>
  <si>
    <t>54474</t>
  </si>
  <si>
    <t>5350</t>
  </si>
  <si>
    <t>6476</t>
  </si>
  <si>
    <t>2838</t>
  </si>
  <si>
    <t>4892</t>
  </si>
  <si>
    <t>29114</t>
  </si>
  <si>
    <t>729582</t>
  </si>
  <si>
    <t>2893</t>
  </si>
  <si>
    <t>105369445</t>
  </si>
  <si>
    <t>154</t>
  </si>
  <si>
    <t>414236</t>
  </si>
  <si>
    <t>91608</t>
  </si>
  <si>
    <t>157638</t>
  </si>
  <si>
    <t>200931</t>
  </si>
  <si>
    <t>9758</t>
  </si>
  <si>
    <t>101928738</t>
  </si>
  <si>
    <t>642776</t>
  </si>
  <si>
    <t>4129</t>
  </si>
  <si>
    <t>79191</t>
  </si>
  <si>
    <t>1288</t>
  </si>
  <si>
    <t>9153</t>
  </si>
  <si>
    <t>8870</t>
  </si>
  <si>
    <t>130</t>
  </si>
  <si>
    <t>158399</t>
  </si>
  <si>
    <t>84985</t>
  </si>
  <si>
    <t>7111</t>
  </si>
  <si>
    <t>6493</t>
  </si>
  <si>
    <t>2357</t>
  </si>
  <si>
    <t>101929839</t>
  </si>
  <si>
    <t>140801</t>
  </si>
  <si>
    <t>2827</t>
  </si>
  <si>
    <t>84059</t>
  </si>
  <si>
    <t>80339</t>
  </si>
  <si>
    <t>10225</t>
  </si>
  <si>
    <t>23382</t>
  </si>
  <si>
    <t>102723344</t>
  </si>
  <si>
    <t>101927049</t>
  </si>
  <si>
    <t>152756</t>
  </si>
  <si>
    <t>4241</t>
  </si>
  <si>
    <t>222546</t>
  </si>
  <si>
    <t>4828</t>
  </si>
  <si>
    <t>23127</t>
  </si>
  <si>
    <t>100505994</t>
  </si>
  <si>
    <t>101929423</t>
  </si>
  <si>
    <t>9415</t>
  </si>
  <si>
    <t>83539</t>
  </si>
  <si>
    <t>101928766</t>
  </si>
  <si>
    <t>5648</t>
  </si>
  <si>
    <t>5317</t>
  </si>
  <si>
    <t>100750225</t>
  </si>
  <si>
    <t>654790</t>
  </si>
  <si>
    <t>3577</t>
  </si>
  <si>
    <t>22914</t>
  </si>
  <si>
    <t>10863</t>
  </si>
  <si>
    <t>6967</t>
  </si>
  <si>
    <t>1515</t>
  </si>
  <si>
    <t>57631</t>
  </si>
  <si>
    <t>414301</t>
  </si>
  <si>
    <t>744</t>
  </si>
  <si>
    <t>388125</t>
  </si>
  <si>
    <t>167410</t>
  </si>
  <si>
    <t>101927973</t>
  </si>
  <si>
    <t>5329</t>
  </si>
  <si>
    <t>1310</t>
  </si>
  <si>
    <t>222256</t>
  </si>
  <si>
    <t>6096</t>
  </si>
  <si>
    <t>23544</t>
  </si>
  <si>
    <t>11012</t>
  </si>
  <si>
    <t>28726</t>
  </si>
  <si>
    <t>4318</t>
  </si>
  <si>
    <t>5549</t>
  </si>
  <si>
    <t>57158</t>
  </si>
  <si>
    <t>65078</t>
  </si>
  <si>
    <t>116173</t>
  </si>
  <si>
    <t>79656</t>
  </si>
  <si>
    <t>197257</t>
  </si>
  <si>
    <t>4888</t>
  </si>
  <si>
    <t>23671</t>
  </si>
  <si>
    <t>51083</t>
  </si>
  <si>
    <t>28931</t>
  </si>
  <si>
    <t>283310</t>
  </si>
  <si>
    <t>340024</t>
  </si>
  <si>
    <t>6997</t>
  </si>
  <si>
    <t>1264</t>
  </si>
  <si>
    <t>1610</t>
  </si>
  <si>
    <t>9358</t>
  </si>
  <si>
    <t>1907</t>
  </si>
  <si>
    <t>442319</t>
  </si>
  <si>
    <t>122773</t>
  </si>
  <si>
    <t>64091</t>
  </si>
  <si>
    <t>100302743</t>
  </si>
  <si>
    <t>1114</t>
  </si>
  <si>
    <t>100128006</t>
  </si>
  <si>
    <t>206338</t>
  </si>
  <si>
    <t>5630</t>
  </si>
  <si>
    <t>374</t>
  </si>
  <si>
    <t>387129</t>
  </si>
  <si>
    <t>27330</t>
  </si>
  <si>
    <t>26032</t>
  </si>
  <si>
    <t>10232</t>
  </si>
  <si>
    <t>53831</t>
  </si>
  <si>
    <t>374977</t>
  </si>
  <si>
    <t>5507</t>
  </si>
  <si>
    <t>5266</t>
  </si>
  <si>
    <t>6274</t>
  </si>
  <si>
    <t>2660</t>
  </si>
  <si>
    <t>646588</t>
  </si>
  <si>
    <t>84951</t>
  </si>
  <si>
    <t>1410</t>
  </si>
  <si>
    <t>253012</t>
  </si>
  <si>
    <t>101928674</t>
  </si>
  <si>
    <t>256764</t>
  </si>
  <si>
    <t>196913</t>
  </si>
  <si>
    <t>100528032</t>
  </si>
  <si>
    <t>28412</t>
  </si>
  <si>
    <t>340745</t>
  </si>
  <si>
    <t>90161</t>
  </si>
  <si>
    <t>1604</t>
  </si>
  <si>
    <t>101928200</t>
  </si>
  <si>
    <t>150084</t>
  </si>
  <si>
    <t>28965</t>
  </si>
  <si>
    <t>2212</t>
  </si>
  <si>
    <t>199964</t>
  </si>
  <si>
    <t>760</t>
  </si>
  <si>
    <t>105369834</t>
  </si>
  <si>
    <t>101927849</t>
  </si>
  <si>
    <t>10</t>
  </si>
  <si>
    <t>388228</t>
  </si>
  <si>
    <t>2709</t>
  </si>
  <si>
    <t>645367</t>
  </si>
  <si>
    <t>2898</t>
  </si>
  <si>
    <t>2892</t>
  </si>
  <si>
    <t>440279</t>
  </si>
  <si>
    <t>4081</t>
  </si>
  <si>
    <t>100820709</t>
  </si>
  <si>
    <t>10110</t>
  </si>
  <si>
    <t>100422943</t>
  </si>
  <si>
    <t>256380</t>
  </si>
  <si>
    <t>340596</t>
  </si>
  <si>
    <t>225</t>
  </si>
  <si>
    <t>4887</t>
  </si>
  <si>
    <t>91851</t>
  </si>
  <si>
    <t>55350</t>
  </si>
  <si>
    <t>9963</t>
  </si>
  <si>
    <t>79645</t>
  </si>
  <si>
    <t>219874</t>
  </si>
  <si>
    <t>28834</t>
  </si>
  <si>
    <t>7020</t>
  </si>
  <si>
    <t>8076</t>
  </si>
  <si>
    <t>79608</t>
  </si>
  <si>
    <t>729</t>
  </si>
  <si>
    <t>72</t>
  </si>
  <si>
    <t>26077</t>
  </si>
  <si>
    <t>255275</t>
  </si>
  <si>
    <t>145581</t>
  </si>
  <si>
    <t>339751</t>
  </si>
  <si>
    <t>125113</t>
  </si>
  <si>
    <t>27145</t>
  </si>
  <si>
    <t>9542</t>
  </si>
  <si>
    <t>205147</t>
  </si>
  <si>
    <t>4246</t>
  </si>
  <si>
    <t>3294</t>
  </si>
  <si>
    <t>220382</t>
  </si>
  <si>
    <t>4886</t>
  </si>
  <si>
    <t>401491</t>
  </si>
  <si>
    <t>1441</t>
  </si>
  <si>
    <t>643827</t>
  </si>
  <si>
    <t>10699</t>
  </si>
  <si>
    <t>64805</t>
  </si>
  <si>
    <t>100506542</t>
  </si>
  <si>
    <t>54988</t>
  </si>
  <si>
    <t>147093</t>
  </si>
  <si>
    <t>28785</t>
  </si>
  <si>
    <t>1215</t>
  </si>
  <si>
    <t>7425</t>
  </si>
  <si>
    <t>26033</t>
  </si>
  <si>
    <t>100132741</t>
  </si>
  <si>
    <t>158471</t>
  </si>
  <si>
    <t>9507</t>
  </si>
  <si>
    <t>2904</t>
  </si>
  <si>
    <t>286234</t>
  </si>
  <si>
    <t>127294</t>
  </si>
  <si>
    <t>137970</t>
  </si>
  <si>
    <t>579</t>
  </si>
  <si>
    <t>5009</t>
  </si>
  <si>
    <t>4837</t>
  </si>
  <si>
    <t>254439</t>
  </si>
  <si>
    <t>9080</t>
  </si>
  <si>
    <t>114900</t>
  </si>
  <si>
    <t>63951</t>
  </si>
  <si>
    <t>4135</t>
  </si>
  <si>
    <t>3738</t>
  </si>
  <si>
    <t>126014</t>
  </si>
  <si>
    <t>814</t>
  </si>
  <si>
    <t>28772</t>
  </si>
  <si>
    <t>196051</t>
  </si>
  <si>
    <t>1776</t>
  </si>
  <si>
    <t>3741</t>
  </si>
  <si>
    <t>5225</t>
  </si>
  <si>
    <t>81607</t>
  </si>
  <si>
    <t>5396</t>
  </si>
  <si>
    <t>171019</t>
  </si>
  <si>
    <t>28481</t>
  </si>
  <si>
    <t>10537</t>
  </si>
  <si>
    <t>283120</t>
  </si>
  <si>
    <t>1576</t>
  </si>
  <si>
    <t>22915</t>
  </si>
  <si>
    <t>375057</t>
  </si>
  <si>
    <t>401492</t>
  </si>
  <si>
    <t>115019</t>
  </si>
  <si>
    <t>8999</t>
  </si>
  <si>
    <t>84666</t>
  </si>
  <si>
    <t>100873940</t>
  </si>
  <si>
    <t>643036</t>
  </si>
  <si>
    <t>11280</t>
  </si>
  <si>
    <t>22854</t>
  </si>
  <si>
    <t>1969</t>
  </si>
  <si>
    <t>22866</t>
  </si>
  <si>
    <t>54658</t>
  </si>
  <si>
    <t>5375</t>
  </si>
  <si>
    <t>140730</t>
  </si>
  <si>
    <t>51617</t>
  </si>
  <si>
    <t>3670</t>
  </si>
  <si>
    <t>6998</t>
  </si>
  <si>
    <t>9227</t>
  </si>
  <si>
    <t>27129</t>
  </si>
  <si>
    <t>11141</t>
  </si>
  <si>
    <t>4883</t>
  </si>
  <si>
    <t>101929286</t>
  </si>
  <si>
    <t>54209</t>
  </si>
  <si>
    <t>28813</t>
  </si>
  <si>
    <t>6860</t>
  </si>
  <si>
    <t>2327</t>
  </si>
  <si>
    <t>3899</t>
  </si>
  <si>
    <t>101954273</t>
  </si>
  <si>
    <t>164045</t>
  </si>
  <si>
    <t>285973</t>
  </si>
  <si>
    <t>10643</t>
  </si>
  <si>
    <t>290</t>
  </si>
  <si>
    <t>105372014</t>
  </si>
  <si>
    <t>28716</t>
  </si>
  <si>
    <t>78986</t>
  </si>
  <si>
    <t>100506495</t>
  </si>
  <si>
    <t>347731</t>
  </si>
  <si>
    <t>285154</t>
  </si>
  <si>
    <t>28500</t>
  </si>
  <si>
    <t>4586</t>
  </si>
  <si>
    <t>28449</t>
  </si>
  <si>
    <t>28410</t>
  </si>
  <si>
    <t>10135</t>
  </si>
  <si>
    <t>1837</t>
  </si>
  <si>
    <t>7447</t>
  </si>
  <si>
    <t>389643</t>
  </si>
  <si>
    <t>144571</t>
  </si>
  <si>
    <t>11281</t>
  </si>
  <si>
    <t>338661</t>
  </si>
  <si>
    <t>8929</t>
  </si>
  <si>
    <t>6442</t>
  </si>
  <si>
    <t>2169</t>
  </si>
  <si>
    <t>9413</t>
  </si>
  <si>
    <t>255426</t>
  </si>
  <si>
    <t>1103</t>
  </si>
  <si>
    <t>58157</t>
  </si>
  <si>
    <t>105370945</t>
  </si>
  <si>
    <t>54055</t>
  </si>
  <si>
    <t>121952</t>
  </si>
  <si>
    <t>1300</t>
  </si>
  <si>
    <t>100133036</t>
  </si>
  <si>
    <t>55713</t>
  </si>
  <si>
    <t>1767</t>
  </si>
  <si>
    <t>152078</t>
  </si>
  <si>
    <t>26154</t>
  </si>
  <si>
    <t>100507073</t>
  </si>
  <si>
    <t>28518</t>
  </si>
  <si>
    <t>2700</t>
  </si>
  <si>
    <t>101927843</t>
  </si>
  <si>
    <t>5174</t>
  </si>
  <si>
    <t>340146</t>
  </si>
  <si>
    <t>151126</t>
  </si>
  <si>
    <t>4498</t>
  </si>
  <si>
    <t>58530</t>
  </si>
  <si>
    <t>102723854</t>
  </si>
  <si>
    <t>64849</t>
  </si>
  <si>
    <t>7054</t>
  </si>
  <si>
    <t>728095</t>
  </si>
  <si>
    <t>163223</t>
  </si>
  <si>
    <t>4680</t>
  </si>
  <si>
    <t>84570</t>
  </si>
  <si>
    <t>90485</t>
  </si>
  <si>
    <t>352909</t>
  </si>
  <si>
    <t>4256</t>
  </si>
  <si>
    <t>3736</t>
  </si>
  <si>
    <t>28408</t>
  </si>
  <si>
    <t>84658</t>
  </si>
  <si>
    <t>5408</t>
  </si>
  <si>
    <t>400866</t>
  </si>
  <si>
    <t>101930023</t>
  </si>
  <si>
    <t>346689</t>
  </si>
  <si>
    <t>28475</t>
  </si>
  <si>
    <t>641384</t>
  </si>
  <si>
    <t>728747</t>
  </si>
  <si>
    <t>158062</t>
  </si>
  <si>
    <t>597</t>
  </si>
  <si>
    <t>388610</t>
  </si>
  <si>
    <t>11223</t>
  </si>
  <si>
    <t>5322</t>
  </si>
  <si>
    <t>101927167</t>
  </si>
  <si>
    <t>28734</t>
  </si>
  <si>
    <t>222487</t>
  </si>
  <si>
    <t>56479</t>
  </si>
  <si>
    <t>653</t>
  </si>
  <si>
    <t>100885796</t>
  </si>
  <si>
    <t>54346</t>
  </si>
  <si>
    <t>10117</t>
  </si>
  <si>
    <t>28784</t>
  </si>
  <si>
    <t>677840</t>
  </si>
  <si>
    <t>1800</t>
  </si>
  <si>
    <t>22802</t>
  </si>
  <si>
    <t>7138</t>
  </si>
  <si>
    <t>5288</t>
  </si>
  <si>
    <t>338707</t>
  </si>
  <si>
    <t>28477</t>
  </si>
  <si>
    <t>51046</t>
  </si>
  <si>
    <t>3195</t>
  </si>
  <si>
    <t>27022</t>
  </si>
  <si>
    <t>28923</t>
  </si>
  <si>
    <t>4622</t>
  </si>
  <si>
    <t>414062</t>
  </si>
  <si>
    <t>7780</t>
  </si>
  <si>
    <t>101928483</t>
  </si>
  <si>
    <t>387695</t>
  </si>
  <si>
    <t>100506834</t>
  </si>
  <si>
    <t>9021</t>
  </si>
  <si>
    <t>6977</t>
  </si>
  <si>
    <t>9834</t>
  </si>
  <si>
    <t>101926964</t>
  </si>
  <si>
    <t>54769</t>
  </si>
  <si>
    <t>2596</t>
  </si>
  <si>
    <t>7262</t>
  </si>
  <si>
    <t>28878</t>
  </si>
  <si>
    <t>96597</t>
  </si>
  <si>
    <t>3569</t>
  </si>
  <si>
    <t>105374378</t>
  </si>
  <si>
    <t>8876</t>
  </si>
  <si>
    <t>160365</t>
  </si>
  <si>
    <t>100506621</t>
  </si>
  <si>
    <t>28421</t>
  </si>
  <si>
    <t>388523</t>
  </si>
  <si>
    <t>117245</t>
  </si>
  <si>
    <t>338339</t>
  </si>
  <si>
    <t>101929294</t>
  </si>
  <si>
    <t>939</t>
  </si>
  <si>
    <t>79949</t>
  </si>
  <si>
    <t>11009</t>
  </si>
  <si>
    <t>389320</t>
  </si>
  <si>
    <t>28935</t>
  </si>
  <si>
    <t>4033</t>
  </si>
  <si>
    <t>2259</t>
  </si>
  <si>
    <t>1755</t>
  </si>
  <si>
    <t>64344</t>
  </si>
  <si>
    <t>8794</t>
  </si>
  <si>
    <t>85407</t>
  </si>
  <si>
    <t>2819</t>
  </si>
  <si>
    <t>28930</t>
  </si>
  <si>
    <t>4063</t>
  </si>
  <si>
    <t>6543</t>
  </si>
  <si>
    <t>6345</t>
  </si>
  <si>
    <t>5462</t>
  </si>
  <si>
    <t>50486</t>
  </si>
  <si>
    <t>646960</t>
  </si>
  <si>
    <t>3507</t>
  </si>
  <si>
    <t>28814</t>
  </si>
  <si>
    <t>100189168</t>
  </si>
  <si>
    <t>145624</t>
  </si>
  <si>
    <t>25830</t>
  </si>
  <si>
    <t>28751</t>
  </si>
  <si>
    <t>90853</t>
  </si>
  <si>
    <t>1152</t>
  </si>
  <si>
    <t>28434</t>
  </si>
  <si>
    <t>28423</t>
  </si>
  <si>
    <t>8512</t>
  </si>
  <si>
    <t>22986</t>
  </si>
  <si>
    <t>51301</t>
  </si>
  <si>
    <t>92211</t>
  </si>
  <si>
    <t>2707</t>
  </si>
  <si>
    <t>2828</t>
  </si>
  <si>
    <t>101927324</t>
  </si>
  <si>
    <t>127254</t>
  </si>
  <si>
    <t>28893</t>
  </si>
  <si>
    <t>202559</t>
  </si>
  <si>
    <t>3502</t>
  </si>
  <si>
    <t>28903</t>
  </si>
  <si>
    <t>10418</t>
  </si>
  <si>
    <t>28919</t>
  </si>
  <si>
    <t>28733</t>
  </si>
  <si>
    <t>139378</t>
  </si>
  <si>
    <t>460</t>
  </si>
  <si>
    <t>3539</t>
  </si>
  <si>
    <t>341359</t>
  </si>
  <si>
    <t>26579</t>
  </si>
  <si>
    <t>3814</t>
  </si>
  <si>
    <t>7380</t>
  </si>
  <si>
    <t>1132</t>
  </si>
  <si>
    <t>28947</t>
  </si>
  <si>
    <t>81569</t>
  </si>
  <si>
    <t>28922</t>
  </si>
  <si>
    <t>342035</t>
  </si>
  <si>
    <t>5740</t>
  </si>
  <si>
    <t>9699</t>
  </si>
  <si>
    <t>1511</t>
  </si>
  <si>
    <t>28881</t>
  </si>
  <si>
    <t>1555</t>
  </si>
  <si>
    <t>547</t>
  </si>
  <si>
    <t>28892</t>
  </si>
  <si>
    <t>10017</t>
  </si>
  <si>
    <t>400958</t>
  </si>
  <si>
    <t>101928017</t>
  </si>
  <si>
    <t>10398</t>
  </si>
  <si>
    <t>200315</t>
  </si>
  <si>
    <t>28452</t>
  </si>
  <si>
    <t>340273</t>
  </si>
  <si>
    <t>389602</t>
  </si>
  <si>
    <t>28916</t>
  </si>
  <si>
    <t>91937</t>
  </si>
  <si>
    <t>28946</t>
  </si>
  <si>
    <t>92235</t>
  </si>
  <si>
    <t>170685</t>
  </si>
  <si>
    <t>3514</t>
  </si>
  <si>
    <t>63982</t>
  </si>
  <si>
    <t>2555</t>
  </si>
  <si>
    <t>28948</t>
  </si>
  <si>
    <t>101928882</t>
  </si>
  <si>
    <t>28439</t>
  </si>
  <si>
    <t>28939</t>
  </si>
  <si>
    <t>28815</t>
  </si>
  <si>
    <t>57057</t>
  </si>
  <si>
    <t>1404</t>
  </si>
  <si>
    <t>204962</t>
  </si>
  <si>
    <t>28776</t>
  </si>
  <si>
    <t>100189130</t>
  </si>
  <si>
    <t>102466889</t>
  </si>
  <si>
    <t>339479</t>
  </si>
  <si>
    <t>100423062</t>
  </si>
  <si>
    <t>266977</t>
  </si>
  <si>
    <t>27123</t>
  </si>
  <si>
    <t>362</t>
  </si>
  <si>
    <t>3543</t>
  </si>
  <si>
    <t>28775</t>
  </si>
  <si>
    <t>338</t>
  </si>
  <si>
    <t>100996541</t>
  </si>
  <si>
    <t>28914</t>
  </si>
  <si>
    <t>28870</t>
  </si>
  <si>
    <t>28894</t>
  </si>
  <si>
    <t>130576</t>
  </si>
  <si>
    <t>2003</t>
  </si>
  <si>
    <t>28940</t>
  </si>
  <si>
    <t>2938</t>
  </si>
  <si>
    <t>8991</t>
  </si>
  <si>
    <t>28763</t>
  </si>
  <si>
    <t>5649</t>
  </si>
  <si>
    <t>3</t>
  </si>
  <si>
    <t>28884</t>
  </si>
  <si>
    <t>9547</t>
  </si>
  <si>
    <t>165530</t>
  </si>
  <si>
    <t>101929395</t>
  </si>
  <si>
    <t>23627</t>
  </si>
  <si>
    <t>28901</t>
  </si>
  <si>
    <t>26228</t>
  </si>
  <si>
    <t>100996567</t>
  </si>
  <si>
    <t>3538</t>
  </si>
  <si>
    <t>9892</t>
  </si>
  <si>
    <t>7031</t>
  </si>
  <si>
    <t>7980</t>
  </si>
  <si>
    <t>84740</t>
  </si>
  <si>
    <t>6351</t>
  </si>
  <si>
    <t>389206</t>
  </si>
  <si>
    <t>7512</t>
  </si>
  <si>
    <t>25758</t>
  </si>
  <si>
    <t>28891</t>
  </si>
  <si>
    <t>28885</t>
  </si>
  <si>
    <t>6003</t>
  </si>
  <si>
    <t>54905</t>
  </si>
  <si>
    <t>7060</t>
  </si>
  <si>
    <t>2153</t>
  </si>
  <si>
    <t>28774</t>
  </si>
  <si>
    <t>28938</t>
  </si>
  <si>
    <t>3934</t>
  </si>
  <si>
    <t>Column1</t>
  </si>
  <si>
    <t>+</t>
  </si>
  <si>
    <t>-</t>
  </si>
  <si>
    <t>adj.p</t>
  </si>
  <si>
    <t>MMP7</t>
  </si>
  <si>
    <t>CEMIP</t>
  </si>
  <si>
    <t>CDH3</t>
  </si>
  <si>
    <t>TRIB3</t>
  </si>
  <si>
    <t>INHBA</t>
  </si>
  <si>
    <t>CST1</t>
  </si>
  <si>
    <t>COL11A1</t>
  </si>
  <si>
    <t>CTHRC1</t>
  </si>
  <si>
    <t>ENC1</t>
  </si>
  <si>
    <t>CLEC3B</t>
  </si>
  <si>
    <t>REG1B</t>
  </si>
  <si>
    <t>REG1A</t>
  </si>
  <si>
    <t>MMP1</t>
  </si>
  <si>
    <t>MMP3</t>
  </si>
  <si>
    <t>CXCL5</t>
  </si>
  <si>
    <t>TCN1</t>
  </si>
  <si>
    <t>OTOP2</t>
  </si>
  <si>
    <t>CA7</t>
  </si>
  <si>
    <t>RERGL</t>
  </si>
  <si>
    <t>BEST4</t>
  </si>
  <si>
    <t>AQP8</t>
  </si>
  <si>
    <t>GPM6A</t>
  </si>
  <si>
    <t>BCHE</t>
  </si>
  <si>
    <t>GCG</t>
  </si>
  <si>
    <t>CA1</t>
  </si>
  <si>
    <t>CASQ2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</si>
  <si>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</si>
  <si>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</si>
  <si>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</si>
  <si>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</si>
  <si>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</si>
  <si>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</si>
  <si>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</si>
  <si>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</si>
  <si>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</si>
  <si>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</si>
  <si>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</si>
  <si>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</si>
  <si>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</si>
  <si>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</si>
  <si>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GO:0006955~immune response</t>
  </si>
  <si>
    <t>6351, 28938, 93035, 9547, 28930, 28776, 28815, 28813, 28452, 3514, 1215, 3557, 3512, 28893, 3553, 6348, 10178, 10410, 6362, 643036, 8744, 8862, 4982, 3494, 3493, 28903, 3569, 366, 27299, 2919, 6556, 10225, 8794, 6373, 6372, 28919, 28916, 6374, 1440, 2210, 9560, 28439, 11009, 2921, 1237, 2920, 2204, 1511, 730, 28434, 3576, 1672, 6369, 3976, 6967, 2209, 939, 4283, 6387, 11251, 3552, 28449, 1051, 284948, 2215, 2214, 3543, 9966, 5008, 6976, 948, 3627</t>
  </si>
  <si>
    <t>GO:0007155~cell adhesion</t>
  </si>
  <si>
    <t>2191, 6351, 7045, 5067, 22915, 1462, 81607, 22871, 57502, 26032, 10417, 10418, 1496, 8406, 79937, 152330, 10894, 3679, 7058, 9635, 6401, 9358, 29119, 388585, 1272, 7130, 27253, 1303, 563, 1501, 10669, 2358, 4973, 10024, 4017, 1825, 10225, 6696, 8038, 7148, 7060, 728577, 176, 1237, 1311, 53841, 1310, 1277, 145864, 3730, 5754, 5239, 10232, 10752, 5317, 6387, 8840, 4684, 1295, 1294, 7070, 25975, 1404, 57453, 1289, 152404, 1288, 1441, 1001, 1805, 8839, 948, 5649, 8639, 10446</t>
  </si>
  <si>
    <t>GO:0006958~complement activation, classical pathway</t>
  </si>
  <si>
    <t>28919, 28938, 28916, 28834, 28930, 28776, 28815, 28813, 28439, 3538, 28452, 3514, 730, 28434, 28893, 100423062, 3539, 28449, 28526, 3494, 3493, 28903, 1191, 3502, 3543, 722, 725, 1604, 729, 3507</t>
  </si>
  <si>
    <t>GO:0030574~collagen catabolic process</t>
  </si>
  <si>
    <t>4320, 4321, 4322, 1295, 1294, 1282, 1281, 1290, 1303, 1301, 1289, 1300, 1278, 1288, 1277, 1310, 4323, 4312, 4314, 4316, 4318, 9509, 84570, 4319</t>
  </si>
  <si>
    <t>GO:0006508~proteolysis</t>
  </si>
  <si>
    <t>2191, 28938, 28930, 28776, 2153, 57188, 28815, 28813, 28452, 3514, 10537, 1179, 171019, 28893, 4323, 5655, 11223, 22802, 9635, 164832, 43849, 29953, 92291, 28903, 206338, 3249, 27299, 5225, 9507, 4973, 414301, 7804, 10863, 28919, 28916, 8038, 28834, 290, 64699, 28439, 176, 3538, 1511, 1675, 28434, 4224, 4225, 3539, 646960, 4320, 7512, 4321, 6422, 11174, 4322, 28449, 260429, 1800, 80332, 79148, 3502, 11012, 5126, 4312, 4314, 1804, 5328, 4316, 5648, 5649, 64063, 4318, 92949, 4319</t>
  </si>
  <si>
    <t>GO:0006898~receptor-mediated endocytosis</t>
  </si>
  <si>
    <t>28919, 28938, 28916, 2210, 10808, 28834, 64699, 28930, 28776, 28815, 28813, 28439, 3538, 154, 1755, 28452, 3514, 432, 3512, 28434, 28893, 338, 2209, 3539, 286133, 7036, 28449, 3494, 3493, 28903, 53353, 283316, 6678, 4973, 4017, 7804, 5648, 948</t>
  </si>
  <si>
    <t>GO:0070098~chemokine-mediated signaling pathway</t>
  </si>
  <si>
    <t>6373, 6351, 6362, 6372, 7032, 4283, 6374, 6387, 9560, 2921, 2920, 1237, 414062, 3579, 2840, 3577, 3576, 2919, 6348, 6369, 3627</t>
  </si>
  <si>
    <t>GO:0006956~complement activation</t>
  </si>
  <si>
    <t>28919, 28938, 28916, 28449, 28834, 28930, 28776, 28903, 28815, 28813, 28439, 1191, 3538, 28452, 3514, 3502, 1675, 730, 28434, 28893, 5648, 729, 3539</t>
  </si>
  <si>
    <t>GO:0006910~phagocytosis, recognition</t>
  </si>
  <si>
    <t>0.8463541666666666</t>
  </si>
  <si>
    <t>7275, 28834, 28526, 3494, 3493, 3538, 3514, 3502, 3543, 100423062, 948, 3507, 3539</t>
  </si>
  <si>
    <t>GO:0030199~collagen fibril organization</t>
  </si>
  <si>
    <t>0.9765625</t>
  </si>
  <si>
    <t>4320, 7146, 7148, 1281, 1290, 176, 871, 1303, 1301, 1289, 1278, 1277, 4017, 1805, 9509</t>
  </si>
  <si>
    <t>GO:0007267~cell-cell signaling</t>
  </si>
  <si>
    <t>6351, 6373, 6372, 5241, 6374, 9547, 6750, 5125, 153, 154, 374, 651, 2700, 4828, 2069, 3553, 6469, 6348, 6369, 9518, 10135, 6362, 7472, 4283, 4680, 8744, 8840, 5697, 1908, 24147, 29953, 183, 6280, 7130, 206338, 3624, 2259, 3589, 148, 5228, 8839, 1944, 3627</t>
  </si>
  <si>
    <t>GO:0052697~xenobiotic glucuronidation</t>
  </si>
  <si>
    <t>0.5208333333333333</t>
  </si>
  <si>
    <t>54600, 54577, 54576, 54575, 54659, 54658, 54657, 54579</t>
  </si>
  <si>
    <t>0.0011220913006908528</t>
  </si>
  <si>
    <t>GO:0001501~skeletal system development</t>
  </si>
  <si>
    <t>7004, 1462, 1281, 176, 651, 653, 1311, 1278, 1310, 1277, 579, 145864, 4148, 3714, 6662, 4883, 4982, 1290, 1404, 1303, 1300, 53834, 9507, 5745, 1969, 6659, 7704, 5549, 4318</t>
  </si>
  <si>
    <t>0.0011798072089648226</t>
  </si>
  <si>
    <t>GO:0006935~chemotaxis</t>
  </si>
  <si>
    <t>6373, 6372, 6374, 9547, 5288, 1237, 2920, 3579, 60675, 3577, 3576, 1672, 6348, 3730, 6369, 116173, 6362, 4283, 6387, 11251, 8061, 2358, 2357, 2919, 5328, 5329, 3627</t>
  </si>
  <si>
    <t>0.001316950938287209</t>
  </si>
  <si>
    <t>GO:0050871~positive regulation of B cell activation</t>
  </si>
  <si>
    <t>0.78125</t>
  </si>
  <si>
    <t>3538, 3569, 3514, 3502, 3543, 28834, 100423062, 28526, 3494, 3493, 3507, 3539</t>
  </si>
  <si>
    <t>0.0024807928868578744</t>
  </si>
  <si>
    <t>GO:0008284~positive regulation of cell proliferation</t>
  </si>
  <si>
    <t>9340, 51085, 2305, 991, 80320, 596, 4609, 994, 60675, 2069, 6469, 10135, 6285, 8862, 3651, 1908, 388585, 8061, 1271, 80310, 3569, 6997, 1907, 5228, 5745, 10586, 11082, 25805, 6374, 7422, 1440, 29923, 11009, 374, 332, 4828, 3579, 2168, 60495, 93649, 3976, 3977, 7076, 7472, 4680, 3670, 6662, 6422, 9055, 4081, 7272, 4916, 63928, 3589, 57332, 2651, 5764, 5008, 9928, 6659, 5967, 3627</t>
  </si>
  <si>
    <t>0.009202511323845197</t>
  </si>
  <si>
    <t>GO:0050776~regulation of immune response</t>
  </si>
  <si>
    <t>28919, 28938, 28916, 22914, 28834, 126014, 28930, 28776, 28815, 1281, 28813, 28439, 3538, 54210, 28452, 3514, 28434, 1278, 28893, 1277, 11126, 2209, 3539, 28449, 28903, 100528032, 3805, 2214, 342510, 54209, 8519, 10225</t>
  </si>
  <si>
    <t>0.010762102128303419</t>
  </si>
  <si>
    <t>GO:0006911~phagocytosis, engulfment</t>
  </si>
  <si>
    <t>28834, 28526, 3494, 3493, 3538, 3514, 3502, 3543, 100423062, 2209, 3507, 54209, 3539</t>
  </si>
  <si>
    <t>0.010935701007411591</t>
  </si>
  <si>
    <t>GO:2001030~negative regulation of cellular glucuronidation</t>
  </si>
  <si>
    <t>0.4557291666666667</t>
  </si>
  <si>
    <t>54600, 54577, 54576, 54575, 54659, 54658, 54657</t>
  </si>
  <si>
    <t>0.012335570152600783</t>
  </si>
  <si>
    <t>GO:1904224~negative regulation of glucuronosyltransferase activity</t>
  </si>
  <si>
    <t>GO:0006954~inflammatory response</t>
  </si>
  <si>
    <t>50507, 6351, 6279, 51083, 60675, 3553, 6348, 8767, 6362, 5354, 6401, 4982, 6280, 7130, 3569, 2358, 414062, 2357, 2919, 6556, 4973, 5743, 80274, 8794, 6373, 6372, 6374, 6696, 8876, 6335, 2053, 9560, 11009, 2921, 1116, 2920, 3579, 1036, 3577, 3576, 4225, 6369, 814, 939, 4283, 6387, 3552, 1051, 5729, 8877, 1969, 8639, 3627</t>
  </si>
  <si>
    <t>0.013059837005984898</t>
  </si>
  <si>
    <t>GO:0030198~extracellular matrix organization</t>
  </si>
  <si>
    <t>25903, 7045, 6696, 5268, 1462, 58494, 1282, 1281, 8076, 176, 1311, 1278, 1310, 633, 1277, 60495, 4148, 3679, 5054, 6662, 4982, 1295, 1294, 25975, 1290, 1404, 1301, 1289, 1300, 25890, 1288, 6678, 4237</t>
  </si>
  <si>
    <t>0.030348352774055565</t>
  </si>
  <si>
    <t>0.0014008309164325497</t>
  </si>
  <si>
    <t>0.0013760343582010087</t>
  </si>
  <si>
    <t>GO:0045922~negative regulation of fatty acid metabolic process</t>
  </si>
  <si>
    <t>0.03438638300173957</t>
  </si>
  <si>
    <t>0.0015213632416109114</t>
  </si>
  <si>
    <t>0.001494433101956368</t>
  </si>
  <si>
    <t>GO:0007166~cell surface receptor signaling pathway</t>
  </si>
  <si>
    <t>5021, 266977, 5540, 6750, 7102, 100996758, 9340, 4070, 154, 3579, 577, 23284, 3577, 117, 6865, 10990, 4886, 4887, 139378, 4888, 11126, 3977, 939, 6344, 1908, 1132, 222487, 183, 4061, 57556, 84658, 3624, 84059, 2674, 23495, 1907, 5028, 5745, 948, 8519, 3627</t>
  </si>
  <si>
    <t>0.039338913608935044</t>
  </si>
  <si>
    <t>0.0016722249614764889</t>
  </si>
  <si>
    <t>0.0016426243700367405</t>
  </si>
  <si>
    <t>GO:0071456~cellular response to hypoxia</t>
  </si>
  <si>
    <t>6285, 6781, 7422, 5740, 5366, 6422, 7291, 64506, 891, 596, 114131, 1179, 2168, 5764, 5743, 5105, 8614, 3777, 6517, 1869, 3779</t>
  </si>
  <si>
    <t>0.04127887269619268</t>
  </si>
  <si>
    <t>0.0016861928068169177</t>
  </si>
  <si>
    <t>0.0016563449660580043</t>
  </si>
  <si>
    <t>GO:0007586~digestion</t>
  </si>
  <si>
    <t>7032, 5540, 6344, 6750, 5697, 100996758, 7031, 114131, 2169, 57016, 4224, 5225, 4225, 54658, 5408, 10874</t>
  </si>
  <si>
    <t>0.09600880874826201</t>
  </si>
  <si>
    <t>0.003882092031935719</t>
  </si>
  <si>
    <t>0.003813373873305094</t>
  </si>
  <si>
    <t>GO:0071347~cellular response to interleukin-1</t>
  </si>
  <si>
    <t>6351, 6362, 6662, 5740, 6422, 9560, 1051, 3569, 1116, 4609, 414062, 3576, 6348, 6369, 5105, 81792, 3934</t>
  </si>
  <si>
    <t>0.10790357128719263</t>
  </si>
  <si>
    <t>0.00422886752323473</t>
  </si>
  <si>
    <t>0.004154010980190685</t>
  </si>
  <si>
    <t>GO:0030593~neutrophil chemotaxis</t>
  </si>
  <si>
    <t>6351, 6362, 6279, 1908, 9560, 6280, 54210, 2921, 414062, 3579, 3576, 1441, 3553, 6348, 1907, 6369</t>
  </si>
  <si>
    <t>0.16592509412188594</t>
  </si>
  <si>
    <t>0.006479570075070995</t>
  </si>
  <si>
    <t>0.0063648731228570735</t>
  </si>
  <si>
    <t>GO:0050731~positive regulation of peptidyl-tyrosine phosphorylation</t>
  </si>
  <si>
    <t>7422, 1440, 7060, 1272, 2690, 183, 3569, 2205, 3589, 6997, 8767, 5008, 7804, 3976, 948, 1946, 5649, 54209</t>
  </si>
  <si>
    <t>0.18397645572257204</t>
  </si>
  <si>
    <t>0.007010583394333944</t>
  </si>
  <si>
    <t>0.006886486804705993</t>
  </si>
  <si>
    <t>GO:0045987~positive regulation of smooth muscle contraction</t>
  </si>
  <si>
    <t>0.5859375</t>
  </si>
  <si>
    <t>60675, 148, 6865, 1907, 5743, 93649, 8877, 4887, 10874</t>
  </si>
  <si>
    <t>0.1976026053314094</t>
  </si>
  <si>
    <t>0.007338174922149499</t>
  </si>
  <si>
    <t>0.007208279529610828</t>
  </si>
  <si>
    <t>GO:0052695~cellular glucuronidation</t>
  </si>
  <si>
    <t>79799, 54600, 54577, 54576, 54575, 54659, 54658, 54657</t>
  </si>
  <si>
    <t>0.20470558639999592</t>
  </si>
  <si>
    <t>0.007388269736723307</t>
  </si>
  <si>
    <t>0.007257487599773081</t>
  </si>
  <si>
    <t>GO:0017144~drug metabolic process</t>
  </si>
  <si>
    <t>0.6510416666666667</t>
  </si>
  <si>
    <t>66002, 2327, 1555, 124, 1576, 54577, 54576, 54658, 2330, 2053</t>
  </si>
  <si>
    <t>0.22549837518656202</t>
  </si>
  <si>
    <t>0.007985230671804493</t>
  </si>
  <si>
    <t>0.007843881537499302</t>
  </si>
  <si>
    <t>GO:0030324~lung development</t>
  </si>
  <si>
    <t>7472, 6493, 7474, 64220, 7477, 7422, 9963, 441376, 147372, 1116, 4323, 5764, 6469, 6678, 1717, 10630, 9509</t>
  </si>
  <si>
    <t>0.2412718933437754</t>
  </si>
  <si>
    <t>0.008366736004595766</t>
  </si>
  <si>
    <t>0.008218633721791902</t>
  </si>
  <si>
    <t>GO:0052696~flavonoid glucuronidation</t>
  </si>
  <si>
    <t>79799, 54600, 54577, 54576, 54575, 54659, 54658, 54657, 54579</t>
  </si>
  <si>
    <t>0.27713720560816346</t>
  </si>
  <si>
    <t>0.009544785837589565</t>
  </si>
  <si>
    <t>0.009375830516106428</t>
  </si>
  <si>
    <t>GO:0008285~negative regulation of cell proliferation</t>
  </si>
  <si>
    <t>50507, 10290, 6750, 590, 990, 8929, 2069, 3553, 4488, 6425, 6424, 10178, 54997, 3651, 9314, 1033, 1594, 8061, 6282, 1029, 563, 3569, 10669, 414062, 6755, 2919, 53834, 5743, 5745, 7020, 11009, 3814, 653, 3576, 85477, 93649, 3976, 6586, 4487, 6422, 3552, 7031, 3624, 148, 1805, 5008, 10202, 6659, 7704, 8519</t>
  </si>
  <si>
    <t>0.3178337433538234</t>
  </si>
  <si>
    <t>0.010927532484463992</t>
  </si>
  <si>
    <t>0.010734100720216437</t>
  </si>
  <si>
    <t>GO:0007417~central nervous system development</t>
  </si>
  <si>
    <t>6285, 9201, 11281, 8876, 3651, 1462, 5071, 55350, 176, 1404, 27330, 57822, 57453, 29114, 145864, 92737, 6469, 4884, 4118, 7704, 5803, 5649</t>
  </si>
  <si>
    <t>0.3262854754516422</t>
  </si>
  <si>
    <t>0.01097026021991735</t>
  </si>
  <si>
    <t>0.010776072118293283</t>
  </si>
  <si>
    <t>GO:0042493~response to drug</t>
  </si>
  <si>
    <t>5021, 11280, 6750, 2571, 1063, 590, 51083, 891, 596, 4609, 1277, 117, 54658, 3777, 4129, 2903, 3934, 32, 3291, 4760, 3651, 6422, 4982, 8061, 3352, 4837, 3624, 3569, 10309, 983, 2775, 148, 1001, 5764, 9429, 768, 5743, 5228, 5009, 7804, 27290</t>
  </si>
  <si>
    <t>0.35754345317721414</t>
  </si>
  <si>
    <t>0.011957613323975715</t>
  </si>
  <si>
    <t>0.011745947767754754</t>
  </si>
  <si>
    <t>GO:0001503~ossification</t>
  </si>
  <si>
    <t>7123, 6781, 6696, 6662, 285313, 91851, 4256, 7291, 1290, 596, 653, 1301, 6678, 1836, 4318, 8519, 2824</t>
  </si>
  <si>
    <t>0.40883876034734</t>
  </si>
  <si>
    <t>0.013832421821859302</t>
  </si>
  <si>
    <t>0.01358756967791714</t>
  </si>
  <si>
    <t>GO:0002690~positive regulation of leukocyte chemotaxis</t>
  </si>
  <si>
    <t>6373, 6372, 4283, 3569, 6374, 1908, 1907, 3627</t>
  </si>
  <si>
    <t>0.42978785655833973</t>
  </si>
  <si>
    <t>0.014402755666600433</t>
  </si>
  <si>
    <t>0.014147807859986462</t>
  </si>
  <si>
    <t>GO:0043434~response to peptide hormone</t>
  </si>
  <si>
    <t>374, 7076, 7054, 5021, 6387, 2069, 1277, 6678, 8614, 1604, 7031, 4747</t>
  </si>
  <si>
    <t>0.5297692698060577</t>
  </si>
  <si>
    <t>0.018861520606755205</t>
  </si>
  <si>
    <t>0.01852764676903902</t>
  </si>
  <si>
    <t>GO:0007263~nitric oxide mediated signal transduction</t>
  </si>
  <si>
    <t>2357, 4760, 3651, 4501, 4842, 4887, 183, 948</t>
  </si>
  <si>
    <t>0.5662317817951865</t>
  </si>
  <si>
    <t>0.019884713997698675</t>
  </si>
  <si>
    <t>0.019532728284949584</t>
  </si>
  <si>
    <t>GO:0071294~cellular response to zinc ion</t>
  </si>
  <si>
    <t>4493, 4494, 4495, 4496, 4499, 4489, 4501, 3777</t>
  </si>
  <si>
    <t>GO:0038096~Fc-gamma receptor signaling pathway involved in phagocytosis</t>
  </si>
  <si>
    <t>28919, 28938, 28916, 196051, 28449, 28834, 28930, 28776, 28903, 28815, 28813, 28439, 3538, 28452, 3514, 3502, 2214, 28434, 2212, 28893, 2209, 3539</t>
  </si>
  <si>
    <t>0.5939290283878345</t>
  </si>
  <si>
    <t>0.02050389868695777</t>
  </si>
  <si>
    <t>0.02014095258703905</t>
  </si>
  <si>
    <t>GO:0032496~response to lipopolysaccharide</t>
  </si>
  <si>
    <t>8794, 6373, 6372, 6374, 6279, 2921, 2920, 1511, 338, 54658, 4129, 939, 7054, 4283, 6401, 4982, 1594, 342979, 1268, 6678, 2919, 6556, 5743, 5105, 3627, 10225</t>
  </si>
  <si>
    <t>0.5943534307593084</t>
  </si>
  <si>
    <t>GO:0007218~neuropeptide signaling pathway</t>
  </si>
  <si>
    <t>114815, 5540, 5697, 11251, 100996758, 51083, 22986, 387129, 4828, 27344, 60675, 10178, 53831, 4886, 4887, 11247, 4888, 11248, 10874</t>
  </si>
  <si>
    <t>0.6165059948856304</t>
  </si>
  <si>
    <t>0.021295928678553896</t>
  </si>
  <si>
    <t>0.020918962601222224</t>
  </si>
  <si>
    <t>GO:0022617~extracellular matrix disassembly</t>
  </si>
  <si>
    <t>7076, 6696, 4320, 4321, 4322, 176, 1215, 1511, 4323, 4312, 9507, 4314, 4316, 4318, 1515, 4319</t>
  </si>
  <si>
    <t>0.6265117159700734</t>
  </si>
  <si>
    <t>0.02140755955624664</t>
  </si>
  <si>
    <t>0.021028617464874534</t>
  </si>
  <si>
    <t>GO:0007399~nervous system development</t>
  </si>
  <si>
    <t>9201, 6493, 8110, 5067, 7422, 91851, 22871, 57282, 51083, 55502, 338, 11341, 10178, 6327, 152330, 8507, 2824, 9452, 9211, 8787, 1271, 8140, 57556, 1129, 3624, 2259, 2676, 84059, 2675, 2674, 744, 5764, 5126, 2919, 340533, 1946, 10586, 55859</t>
  </si>
  <si>
    <t>0.6944539246077219</t>
  </si>
  <si>
    <t>0.02513809412558005</t>
  </si>
  <si>
    <t>0.02469311664292829</t>
  </si>
  <si>
    <t>GO:0046697~decidualization</t>
  </si>
  <si>
    <t>6781, 6696, 5740, 1594, 5743, 8614, 3976, 1515</t>
  </si>
  <si>
    <t>0.7008499671610393</t>
  </si>
  <si>
    <t>GO:0051552~flavone metabolic process</t>
  </si>
  <si>
    <t>0.32552083333333337</t>
  </si>
  <si>
    <t>54600, 54577, 54576, 54575, 54658</t>
  </si>
  <si>
    <t>0.7394345739488576</t>
  </si>
  <si>
    <t>0.027202769206948148</t>
  </si>
  <si>
    <t>0.02672124424716422</t>
  </si>
  <si>
    <t>GO:0071300~cellular response to retinoic acid</t>
  </si>
  <si>
    <t>7472, 7474, 7477, 6662, 130497, 9314, 4058, 339479, 6096, 4916, 4609, 1277, 5105, 5754, 54997</t>
  </si>
  <si>
    <t>0.7434339455720471</t>
  </si>
  <si>
    <t>GO:0007215~glutamate receptor signaling pathway</t>
  </si>
  <si>
    <t>2899, 2898, 2893, 2892, 2904, 3745, 2903</t>
  </si>
  <si>
    <t>0.7626975246893579</t>
  </si>
  <si>
    <t>0.028199250846403196</t>
  </si>
  <si>
    <t>0.02770008684488372</t>
  </si>
  <si>
    <t>GO:0007268~chemical synaptic transmission</t>
  </si>
  <si>
    <t>6750, 2892, 2571, 440279, 3360, 56479, 2563, 6865, 4884, 6623, 2906, 4887, 6327, 3777, 2904, 1837, 2903, 341359, 3779, 3736, 9378, 9892, 219874, 5354, 11251, 3352, 27115, 145581, 2898, 2893, 6755, 4359, 4857</t>
  </si>
  <si>
    <t>0.8053915905761153</t>
  </si>
  <si>
    <t>0.03146984586052169</t>
  </si>
  <si>
    <t>0.03091278800559847</t>
  </si>
  <si>
    <t>GO:0006814~sodium ion transport</t>
  </si>
  <si>
    <t>9058, 6584, 8671, 11280, 10050, 6332, 6335, 9963, 246213, 57282, 64849, 83959, 55089, 55117, 477, 6338</t>
  </si>
  <si>
    <t>0.8679011562086847</t>
  </si>
  <si>
    <t>0.03818290820576894</t>
  </si>
  <si>
    <t>0.03750702027692087</t>
  </si>
  <si>
    <t>GO:0051384~response to glucocorticoid</t>
  </si>
  <si>
    <t>0.9114583333333334</t>
  </si>
  <si>
    <t>6285, 3291, 7477, 3651, 2690, 590, 374, 3569, 596, 3557, 1036, 6678, 5743, 1515</t>
  </si>
  <si>
    <t>0.888552826663441</t>
  </si>
  <si>
    <t>0.03988371864091631</t>
  </si>
  <si>
    <t>0.03917772411997265</t>
  </si>
  <si>
    <t>GO:0060326~cell chemotaxis</t>
  </si>
  <si>
    <t>6372, 4283, 6374, 9547, 6387, 9560, 185, 2920, 2358, 2357, 2919, 6348, 1969, 3627</t>
  </si>
  <si>
    <t>GO:0007566~embryo implantation</t>
  </si>
  <si>
    <t>0.7161458333333333</t>
  </si>
  <si>
    <t>6781, 6696, 5740, 3553, 5125, 5743, 8614, 3976, 340784, 3590, 4318</t>
  </si>
  <si>
    <t>0.8937927180169893</t>
  </si>
  <si>
    <t>0.040030998583560615</t>
  </si>
  <si>
    <t>0.0393223970130214</t>
  </si>
  <si>
    <t>GO:0006865~amino acid transport</t>
  </si>
  <si>
    <t>55089, 4609, 55117, 6533, 11254, 340024, 10630, 54716, 23657, 8140</t>
  </si>
  <si>
    <t>0.8997747835230749</t>
  </si>
  <si>
    <t>0.040345192240431496</t>
  </si>
  <si>
    <t>0.039631029027000775</t>
  </si>
  <si>
    <t>GO:0071356~cellular response to tumor necrosis factor</t>
  </si>
  <si>
    <t>6351, 6362, 6422, 9560, 3569, 1116, 414062, 3576, 1277, 2167, 6348, 338, 6997, 6369, 2819, 5105, 81792, 6517, 3934</t>
  </si>
  <si>
    <t>0.9391552707824148</t>
  </si>
  <si>
    <t>0.04824919646931285</t>
  </si>
  <si>
    <t>0.047395121936946547</t>
  </si>
  <si>
    <t>GO:0015701~bicarbonate transport</t>
  </si>
  <si>
    <t>1811, 760, 8671, 762, 766, 768, 759, 115019, 1836, 57282, 83959</t>
  </si>
  <si>
    <t>0.9639462873029412</t>
  </si>
  <si>
    <t>0.0562943986142977</t>
  </si>
  <si>
    <t>0.05529791337330663</t>
  </si>
  <si>
    <t>GO:0009636~response to toxic substance</t>
  </si>
  <si>
    <t>6351, 6335, 9963, 1066, 3352, 2053, 23657, 596, 983, 6348, 11254, 79849, 4129, 10202, 140803, 4747</t>
  </si>
  <si>
    <t>0.9675209052459236</t>
  </si>
  <si>
    <t>0.05709491502075549</t>
  </si>
  <si>
    <t>0.05608425958159478</t>
  </si>
  <si>
    <t>GO:0019221~cytokine-mediated signaling pathway</t>
  </si>
  <si>
    <t>50506, 347731, 65078, 64388, 131578, 1440, 3552, 64922, 2690, 9021, 3590, 79883, 3569, 3598, 2069, 633, 1441, 3553, 1907, 7804, 3977</t>
  </si>
  <si>
    <t>0.9729605084833528</t>
  </si>
  <si>
    <t>0.05863632145310642</t>
  </si>
  <si>
    <t>0.05759838108333066</t>
  </si>
  <si>
    <t>GO:0010628~positive regulation of gene expression</t>
  </si>
  <si>
    <t>4593, 9464, 7422, 130497, 2053, 115019, 7020, 4609, 3553, 6348, 338, 6424, 72, 54997, 54738, 3934, 5354, 9314, 9699, 3552, 7291, 1272, 5071, 26228, 287, 3624, 3569, 4916, 3249, 983, 1001, 6556, 128239, 1869</t>
  </si>
  <si>
    <t>0.97514513950683</t>
  </si>
  <si>
    <t>GO:0060707~trophoblast giant cell differentiation</t>
  </si>
  <si>
    <t>0.390625</t>
  </si>
  <si>
    <t>9421, 4188, 2709, 9021, 6615, 3976</t>
  </si>
  <si>
    <t>0.9751721781218807</t>
  </si>
  <si>
    <t>GO:0008015~blood circulation</t>
  </si>
  <si>
    <t>5350, 57057, 5540, 6387, 1908, 100996758, 4973, 4886, 2153, 4888, 3627</t>
  </si>
  <si>
    <t>0.9817775003953811</t>
  </si>
  <si>
    <t>0.06254842608194215</t>
  </si>
  <si>
    <t>0.06144123629091301</t>
  </si>
  <si>
    <t>GO:0007631~feeding behavior</t>
  </si>
  <si>
    <t>0.0010921265853502731</t>
  </si>
  <si>
    <t>64220, 5540, 2641, 5697, 100996758, 4886, 4887, 4888, 257194, 51083</t>
  </si>
  <si>
    <t>0.9875110811258309</t>
  </si>
  <si>
    <t>0.06664774071857567</t>
  </si>
  <si>
    <t>0.06546798764178213</t>
  </si>
  <si>
    <t>GO:0001764~neuron migration</t>
  </si>
  <si>
    <t>0.0010966718742024418</t>
  </si>
  <si>
    <t>9201, 6387, 7291, 259266, 460, 2823, 57556, 8929, 4916, 1951, 57057, 2676, 23284, 92737, 4147, 4137, 10752, 5649</t>
  </si>
  <si>
    <t>0.9877369505224838</t>
  </si>
  <si>
    <t>GO:0007204~positive regulation of cytosolic calcium ion concentration</t>
  </si>
  <si>
    <t>0.0011988481383736348</t>
  </si>
  <si>
    <t>5021, 1909, 183, 185, 5729, 111, 1237, 4828, 2358, 3579, 51196, 2357, 60675, 148, 1907, 5028, 5745, 4887, 948, 79608, 1604</t>
  </si>
  <si>
    <t>0.9918640646570571</t>
  </si>
  <si>
    <t>0.07176984900024849</t>
  </si>
  <si>
    <t>0.07049942783868837</t>
  </si>
  <si>
    <t>GO:0050853~B cell receptor signaling pathway</t>
  </si>
  <si>
    <t>0.0012227862962187524</t>
  </si>
  <si>
    <t>3538, 596, 3514, 3502, 3543, 28834, 100423062, 28526, 3494, 3493, 3507, 3539</t>
  </si>
  <si>
    <t>0.9926097736637689</t>
  </si>
  <si>
    <t>0.07212640932549141</t>
  </si>
  <si>
    <t>0.0708496765750277</t>
  </si>
  <si>
    <t>GO:0060708~spongiotrophoblast differentiation</t>
  </si>
  <si>
    <t>0.26041666666666663</t>
  </si>
  <si>
    <t>0.001344973463927087</t>
  </si>
  <si>
    <t>430, 2709, 9021, 3976</t>
  </si>
  <si>
    <t>0.9954758233604278</t>
  </si>
  <si>
    <t>0.07605435565202337</t>
  </si>
  <si>
    <t>0.07470809306132437</t>
  </si>
  <si>
    <t>GO:0008283~cell proliferation</t>
  </si>
  <si>
    <t>0.0013572681222293818</t>
  </si>
  <si>
    <t>7045, 4058, 9787, 1164, 1163, 29128, 1063, 4070, 22974, 81610, 55388, 374, 596, 4609, 993, 60675, 2641, 699, 84985, 84666, 6624, 957, 11126, 10630, 11004, 6285, 9212, 5174, 9211, 8744, 9833, 1909, 5697, 3552, 1132, 51196, 983, 57057, 2919, 5347, 5008, 5968, 608</t>
  </si>
  <si>
    <t>0.9956938035990777</t>
  </si>
  <si>
    <t>GO:0006936~muscle contraction</t>
  </si>
  <si>
    <t>0.001358787288741665</t>
  </si>
  <si>
    <t>9499, 5021, 7111, 6442, 6332, 25802, 4629, 57057, 2775, 1410, 1674, 8736, 6865, 5348, 4622, 10398, 72, 4638</t>
  </si>
  <si>
    <t>0.9957199985611067</t>
  </si>
  <si>
    <t>GO:0042060~wound healing</t>
  </si>
  <si>
    <t>0.001365224035638415</t>
  </si>
  <si>
    <t>7076, 7032, 7474, 6279, 1281, 128272, 7031, 11009, 3569, 57822, 2069, 1001, 6678, 5754, 6556</t>
  </si>
  <si>
    <t>0.9958292313721823</t>
  </si>
  <si>
    <t>GO:0051781~positive regulation of cell division</t>
  </si>
  <si>
    <t>0.0014237398490132328</t>
  </si>
  <si>
    <t>80310, 346389, 7422, 2069, 3553, 3552, 5764, 6469, 7060, 5008, 5228</t>
  </si>
  <si>
    <t>0.9967028262473989</t>
  </si>
  <si>
    <t>0.07822767855331612</t>
  </si>
  <si>
    <t>0.07684294527550874</t>
  </si>
  <si>
    <t>GO:0045926~negative regulation of growth</t>
  </si>
  <si>
    <t>0.0015202075750895638</t>
  </si>
  <si>
    <t>4493, 4494, 4495, 4496, 4499, 4489, 4501</t>
  </si>
  <si>
    <t>0.9977620433943513</t>
  </si>
  <si>
    <t>0.08239935923897622</t>
  </si>
  <si>
    <t>0.08094078170071461</t>
  </si>
  <si>
    <t>GO:0001895~retina homeostasis</t>
  </si>
  <si>
    <t>0.0016120083697131024</t>
  </si>
  <si>
    <t>5284, 728378, 563, 3514, 3502, 3512, 1001, 7018, 3494, 3493</t>
  </si>
  <si>
    <t>0.9984522958078099</t>
  </si>
  <si>
    <t>0.08621020761225671</t>
  </si>
  <si>
    <t>0.08468417302226164</t>
  </si>
  <si>
    <t>GO:0050729~positive regulation of inflammatory response</t>
  </si>
  <si>
    <t>0.0016971704707089722</t>
  </si>
  <si>
    <t>6351, 6362, 5054, 7474, 6279, 183, 9560, 6280, 185, 414062, 2167, 6348, 6369, 5138</t>
  </si>
  <si>
    <t>0.9989007574415921</t>
  </si>
  <si>
    <t>0.08957040471070642</t>
  </si>
  <si>
    <t>0.08798489019201777</t>
  </si>
  <si>
    <t>GO:0007612~learning</t>
  </si>
  <si>
    <t>0.0019397296873308312</t>
  </si>
  <si>
    <t>9378, 57502, 7054, 1996, 64220, 6543, 5764, 8061, 5743, 590, 5071, 22986</t>
  </si>
  <si>
    <t>0.9995852403426951</t>
  </si>
  <si>
    <t>0.10104228280368785</t>
  </si>
  <si>
    <t>0.09925370088420098</t>
  </si>
  <si>
    <t>GO:0009813~flavonoid biosynthetic process</t>
  </si>
  <si>
    <t>0.002042798029753225</t>
  </si>
  <si>
    <t>79799, 54577, 54575, 54659, 54658, 54657, 54579</t>
  </si>
  <si>
    <t>0.9997259070598581</t>
  </si>
  <si>
    <t>0.10229119830256232</t>
  </si>
  <si>
    <t>0.10048050892847059</t>
  </si>
  <si>
    <t>GO:0019229~regulation of vasoconstriction</t>
  </si>
  <si>
    <t>477, 148, 1908, 1907, 3741, 183, 185</t>
  </si>
  <si>
    <t>GO:0006833~water transport</t>
  </si>
  <si>
    <t>364, 343, 366, 79849, 7380, 10630, 362</t>
  </si>
  <si>
    <t>GO:0042573~retinoic acid metabolic process</t>
  </si>
  <si>
    <t>0.0020657160464990147</t>
  </si>
  <si>
    <t>54600, 9227, 54577, 54576, 54659, 54658</t>
  </si>
  <si>
    <t>0.9997500267638525</t>
  </si>
  <si>
    <t>GO:0035987~endodermal cell differentiation</t>
  </si>
  <si>
    <t>0.0022248344569478842</t>
  </si>
  <si>
    <t>1303, 3624, 1301, 4323, 1295, 1294, 3679, 4318</t>
  </si>
  <si>
    <t>0.99986813775206</t>
  </si>
  <si>
    <t>0.10882696349778004</t>
  </si>
  <si>
    <t>0.10690058244359346</t>
  </si>
  <si>
    <t>GO:0008202~steroid metabolic process</t>
  </si>
  <si>
    <t>0.0027453560859805504</t>
  </si>
  <si>
    <t>6817, 1555, 27284, 1576, 54576, 57016, 6799, 54658, 6820, 25830</t>
  </si>
  <si>
    <t>0.9999837394136925</t>
  </si>
  <si>
    <t>0.1315407610079956</t>
  </si>
  <si>
    <t>0.12921231572463296</t>
  </si>
  <si>
    <t>GO:0043388~positive regulation of DNA binding</t>
  </si>
  <si>
    <t>0.0027875753392370053</t>
  </si>
  <si>
    <t>4609, 3670, 3651, 3662, 93649, 5329, 5071, 4318</t>
  </si>
  <si>
    <t>0.999986278925164</t>
  </si>
  <si>
    <t>GO:0035116~embryonic hindlimb morphogenesis</t>
  </si>
  <si>
    <t>130497, 340419, 4487, 6469, 4488, 7291, 7704, 3899</t>
  </si>
  <si>
    <t>GO:0045471~response to ethanol</t>
  </si>
  <si>
    <t>0.002875043301261466</t>
  </si>
  <si>
    <t>7054, 6279, 1440, 2660, 130, 4916, 4609, 1268, 983, 1036, 117, 6678, 4129, 6517, 2904, 2903, 939</t>
  </si>
  <si>
    <t>0.9999903486015284</t>
  </si>
  <si>
    <t>0.13409068234139232</t>
  </si>
  <si>
    <t>0.13171710008104856</t>
  </si>
  <si>
    <t>GO:0050427~3'-phosphoadenosine 5'-phosphosulfate metabolic process</t>
  </si>
  <si>
    <t>0.0029192968579768368</t>
  </si>
  <si>
    <t>6817, 6819, 27284, 6799, 6820, 25830</t>
  </si>
  <si>
    <t>0.9999919224705605</t>
  </si>
  <si>
    <t>0.13415767657195718</t>
  </si>
  <si>
    <t>0.1317829084252085</t>
  </si>
  <si>
    <t>GO:0042127~regulation of cell proliferation</t>
  </si>
  <si>
    <t>0.002943374604420901</t>
  </si>
  <si>
    <t>8794, 6373, 6372, 2305, 2921, 2920, 6469, 8549, 10110, 1717, 3714, 939, 4283, 4241, 6662, 5333, 4982, 183, 185, 6282, 660, 388610, 159296, 5328, 3627</t>
  </si>
  <si>
    <t>0.9999926681615671</t>
  </si>
  <si>
    <t>GO:0042403~thyroid hormone metabolic process</t>
  </si>
  <si>
    <t>0.003184795196046491</t>
  </si>
  <si>
    <t>1734, 27284, 7038, 51301</t>
  </si>
  <si>
    <t>0.9999972242746318</t>
  </si>
  <si>
    <t>0.14353048911620758</t>
  </si>
  <si>
    <t>0.14098980980250758</t>
  </si>
  <si>
    <t>GO:0000281~mitotic cytokinesis</t>
  </si>
  <si>
    <t>0.003453249183714494</t>
  </si>
  <si>
    <t>55165, 1058, 26586, 54443, 5347, 10112, 24137, 9493</t>
  </si>
  <si>
    <t>0.9999990577103477</t>
  </si>
  <si>
    <t>0.15389980528754263</t>
  </si>
  <si>
    <t>0.15117557537594561</t>
  </si>
  <si>
    <t>GO:0043117~positive regulation of vascular permeability</t>
  </si>
  <si>
    <t>0.0037268145488223593</t>
  </si>
  <si>
    <t>3579, 7422, 6865, 5138, 11156</t>
  </si>
  <si>
    <t>0.9999996867227449</t>
  </si>
  <si>
    <t>0.16102945042215405</t>
  </si>
  <si>
    <t>0.15817901637080206</t>
  </si>
  <si>
    <t>GO:0046888~negative regulation of hormone secretion</t>
  </si>
  <si>
    <t>3569, 4828, 3589, 5008, 3976</t>
  </si>
  <si>
    <t>GO:0007188~adenylate cyclase-modulating G-protein coupled receptor signaling pathway</t>
  </si>
  <si>
    <t>0.003773814096156191</t>
  </si>
  <si>
    <t>1129, 154, 1268, 2357, 2775, 2641, 5567, 5745, 9340</t>
  </si>
  <si>
    <t>0.999999740731615</t>
  </si>
  <si>
    <t>GO:0007588~excretion</t>
  </si>
  <si>
    <t>1811, 364, 366, 6344, 54577, 2981, 6865, 6338, 362</t>
  </si>
  <si>
    <t>GO:0007517~muscle organ development</t>
  </si>
  <si>
    <t>0.003819272077344069</t>
  </si>
  <si>
    <t>10290, 7004, 6442, 4487, 2660, 7291, 2273, 1063, 9099, 1756, 1410, 140578, 3679, 56704, 3627</t>
  </si>
  <si>
    <t>0.9999997840953384</t>
  </si>
  <si>
    <t>0.1612536873918638</t>
  </si>
  <si>
    <t>0.15839928404984874</t>
  </si>
  <si>
    <t>GO:0006940~regulation of smooth muscle contraction</t>
  </si>
  <si>
    <t>0.004001056410625516</t>
  </si>
  <si>
    <t>1129, 154, 51196, 477, 1264, 10874</t>
  </si>
  <si>
    <t>0.9999998961614043</t>
  </si>
  <si>
    <t>0.16544574497957673</t>
  </si>
  <si>
    <t>0.16251713667901577</t>
  </si>
  <si>
    <t>GO:0007051~spindle organization</t>
  </si>
  <si>
    <t>9212, 6790, 55722, 259266, 7272, 79000</t>
  </si>
  <si>
    <t>GO:0007165~signal transduction</t>
  </si>
  <si>
    <t>0.0041143980226901675</t>
  </si>
  <si>
    <t>6351, 22914, 9745, 5145, 5662, 8654, 4058, 23601, 3872, 5138, 8767, 10894, 10135, 6362, 1909, 1908, 4982, 196051, 29953, 206338, 1501, 3805, 2676, 6998, 8794, 6373, 6372, 6374, 2563, 9518, 6369, 814, 9912, 10752, 5317, 10630, 2209, 10874, 50859, 9378, 6662, 6387, 8840, 1132, 27115, 100528032, 660, 148, 51676, 5567, 5602, 8839, 5328, 5329, 3822, 3823, 9542, 9547, 11141, 1261, 114822, 3553, 6425, 2906, 10178, 5593, 4660, 8744, 8862, 1271, 6280, 7130, 6282, 287, 27330, 2357, 6678, 2919, 5502, 5228, 7804, 608, 5241, 27306, 4828, 57569, 3579, 57167, 2641, 3576, 5754, 137970, 1837, 6967, 4306, 345557, 4283, 4680, 7038, 2259, 1441, 128239, 8877, 9966, 8999, 10446, 3627</t>
  </si>
  <si>
    <t>0.9999999342162853</t>
  </si>
  <si>
    <t>0.16839643335724758</t>
  </si>
  <si>
    <t>0.16541559397346184</t>
  </si>
  <si>
    <t>GO:0007411~axon guidance</t>
  </si>
  <si>
    <t>0.004211470907223688</t>
  </si>
  <si>
    <t>9378, 7474, 9211, 10381, 6586, 6387, 4684, 55083, 57556, 10417, 2676, 6469, 4147, 3730, 137970, 6712, 10752, 152330, 4009, 1946, 5649, 1944</t>
  </si>
  <si>
    <t>0.9999999555046221</t>
  </si>
  <si>
    <t>0.17062838190782031</t>
  </si>
  <si>
    <t>0.16760803408546798</t>
  </si>
  <si>
    <t>GO:0019933~cAMP-mediated signaling</t>
  </si>
  <si>
    <t>0.004488930765673262</t>
  </si>
  <si>
    <t>111, 6662, 4883, 9699, 117, 1672, 5138, 9472, 51083</t>
  </si>
  <si>
    <t>0.9999999854494126</t>
  </si>
  <si>
    <t>0.1782683297140144</t>
  </si>
  <si>
    <t>0.17511274472032332</t>
  </si>
  <si>
    <t>GO:0042517~positive regulation of tyrosine phosphorylation of Stat3 protein</t>
  </si>
  <si>
    <t>11009, 3569, 3670, 7422, 388585, 5008, 2690, 9021, 3976</t>
  </si>
  <si>
    <t>GO:0035725~sodium ion transmembrane transport</t>
  </si>
  <si>
    <t>0.004974018493218456</t>
  </si>
  <si>
    <t>8671, 11280, 10050, 6332, 6335, 9963, 6543, 83959, 6568, 283652, 6338, 8647, 6327</t>
  </si>
  <si>
    <t>0.9999999979400233</t>
  </si>
  <si>
    <t>0.1955959625127375</t>
  </si>
  <si>
    <t>0.19213365552235995</t>
  </si>
  <si>
    <t>GO:0008016~regulation of heart contraction</t>
  </si>
  <si>
    <t>0.005139642148151598</t>
  </si>
  <si>
    <t>1129, 5350, 7054, 7068, 2775, 1674, 27129, 5348</t>
  </si>
  <si>
    <t>0.9999999989434575</t>
  </si>
  <si>
    <t>0.2001466471479229</t>
  </si>
  <si>
    <t>0.1966037870263815</t>
  </si>
  <si>
    <t>GO:0071276~cellular response to cadmium ion</t>
  </si>
  <si>
    <t>0.005341520024193915</t>
  </si>
  <si>
    <t>4493, 4494, 4495, 4496, 4489, 4501</t>
  </si>
  <si>
    <t>0.9999999995318639</t>
  </si>
  <si>
    <t>0.20600804631770955</t>
  </si>
  <si>
    <t>0.20236143168580795</t>
  </si>
  <si>
    <t>GO:0035235~ionotropic glutamate receptor signaling pathway</t>
  </si>
  <si>
    <t>0.0055588323892079945</t>
  </si>
  <si>
    <t>2899, 2898, 2893, 2892, 2906, 2904, 2903</t>
  </si>
  <si>
    <t>0.9999999998051281</t>
  </si>
  <si>
    <t>0.212229465825754</t>
  </si>
  <si>
    <t>0.20847272384778628</t>
  </si>
  <si>
    <t>GO:0008217~regulation of blood pressure</t>
  </si>
  <si>
    <t>0.005608657037529275</t>
  </si>
  <si>
    <t>206338, 477, 1113, 1278, 1909, 4883, 5743, 4886, 29953, 2053, 183, 10699</t>
  </si>
  <si>
    <t>0.9999999998406068</t>
  </si>
  <si>
    <t>GO:0060536~cartilage morphogenesis</t>
  </si>
  <si>
    <t>0.006034343360266883</t>
  </si>
  <si>
    <t>9421, 9464, 4487, 6615</t>
  </si>
  <si>
    <t>0.9999999999713846</t>
  </si>
  <si>
    <t>0.22205276346816946</t>
  </si>
  <si>
    <t>0.21812213614175707</t>
  </si>
  <si>
    <t>GO:0023041~neuronal signal transduction</t>
  </si>
  <si>
    <t>9378, 65078, 22871, 3736</t>
  </si>
  <si>
    <t>GO:0030816~positive regulation of cAMP metabolic process</t>
  </si>
  <si>
    <t>6373, 4283, 1113, 3627</t>
  </si>
  <si>
    <t>GO:0007200~phospholipase C-activating G-protein coupled receptor signaling pathway</t>
  </si>
  <si>
    <t>0.0063102588321573595</t>
  </si>
  <si>
    <t>2358, 3579, 51196, 2357, 148, 4883, 5028, 53831, 3352, 5745, 183, 185</t>
  </si>
  <si>
    <t>0.9999999999906031</t>
  </si>
  <si>
    <t>0.23009498341621062</t>
  </si>
  <si>
    <t>0.22602199817</t>
  </si>
  <si>
    <t>GO:0051412~response to corticosterone</t>
  </si>
  <si>
    <t>0.006970606675734565</t>
  </si>
  <si>
    <t>7054, 4916, 114131, 8061, 4129, 4747</t>
  </si>
  <si>
    <t>0.9999999999993469</t>
  </si>
  <si>
    <t>0.24963485157474413</t>
  </si>
  <si>
    <t>0.24521598484280527</t>
  </si>
  <si>
    <t>GO:0033280~response to vitamin D</t>
  </si>
  <si>
    <t>6781, 6696, 1594, 5743, 8614, 3627</t>
  </si>
  <si>
    <t>GO:0045766~positive regulation of angiogenesis</t>
  </si>
  <si>
    <t>0.007098814739372481</t>
  </si>
  <si>
    <t>5054, 7474, 3670, 7422, 5740, 3552, 7291, 147372, 1116, 1215, 3579, 3576, 3553, 6369, 8877, 5228, 729</t>
  </si>
  <si>
    <t>0.9999999999996109</t>
  </si>
  <si>
    <t>0.2519765125630356</t>
  </si>
  <si>
    <t>0.24751619533741215</t>
  </si>
  <si>
    <t>GO:0006069~ethanol oxidation</t>
  </si>
  <si>
    <t>0.007835191730761954</t>
  </si>
  <si>
    <t>124, 125, 126, 127, 130</t>
  </si>
  <si>
    <t>0.9999999999999801</t>
  </si>
  <si>
    <t>0.2709220175179845</t>
  </si>
  <si>
    <t>0.26612633982070777</t>
  </si>
  <si>
    <t>GO:0032230~positive regulation of synaptic transmission, GABAergic</t>
  </si>
  <si>
    <t>760, 5021, 148, 766, 22871</t>
  </si>
  <si>
    <t>GO:0030728~ovulation</t>
  </si>
  <si>
    <t>4609, 3248, 2069, 5743, 7130</t>
  </si>
  <si>
    <t>GO:0051216~cartilage development</t>
  </si>
  <si>
    <t>0.007998058614161644</t>
  </si>
  <si>
    <t>7076, 651, 1116, 7474, 5396, 653, 1300, 6662, 388585, 23213, 7704</t>
  </si>
  <si>
    <t>0.9999999999999897</t>
  </si>
  <si>
    <t>0.2741898555675415</t>
  </si>
  <si>
    <t>0.2693363328187767</t>
  </si>
  <si>
    <t>GO:0002053~positive regulation of mesenchymal cell proliferation</t>
  </si>
  <si>
    <t>0.008422324719966047</t>
  </si>
  <si>
    <t>7472, 4609, 7474, 5396, 7422, 6662, 93986</t>
  </si>
  <si>
    <t>0.9999999999999981</t>
  </si>
  <si>
    <t>0.2815162037648651</t>
  </si>
  <si>
    <t>0.27653299497221856</t>
  </si>
  <si>
    <t>GO:0006836~neurotransmitter transport</t>
  </si>
  <si>
    <t>2555, 55117, 6533, 246213, 11254, 340024, 54716</t>
  </si>
  <si>
    <t>GO:0031018~endocrine pancreas development</t>
  </si>
  <si>
    <t>3569, 6662, 4760, 9480, 731220, 6659, 222546</t>
  </si>
  <si>
    <t>GO:0006805~xenobiotic metabolic process</t>
  </si>
  <si>
    <t>0.00849684951329768</t>
  </si>
  <si>
    <t>1066, 2053, 1800, 6817, 2327, 1555, 27284, 54600, 1576, 6799, 54905, 8639, 10</t>
  </si>
  <si>
    <t>0.9999999999999987</t>
  </si>
  <si>
    <t>0.2816600280812975</t>
  </si>
  <si>
    <t>0.2766742734082054</t>
  </si>
  <si>
    <t>GO:0030282~bone mineralization</t>
  </si>
  <si>
    <t>0.008736137453671761</t>
  </si>
  <si>
    <t>50506, 7123, 4322, 340419, 5764, 1594, 5743, 5745</t>
  </si>
  <si>
    <t>0.9999999999999994</t>
  </si>
  <si>
    <t>0.28488331159900354</t>
  </si>
  <si>
    <t>0.27984050054851006</t>
  </si>
  <si>
    <t>GO:0048286~lung alveolus development</t>
  </si>
  <si>
    <t>64220, 26154, 93986, 1907, 93649, 6943, 10630, 3976</t>
  </si>
  <si>
    <t>GO:0010881~regulation of cardiac muscle contraction by regulation of the release of sequestered calcium ion</t>
  </si>
  <si>
    <t>0.008917177783079135</t>
  </si>
  <si>
    <t>1756, 5350, 287, 477, 845, 2946</t>
  </si>
  <si>
    <t>0.9999999999999998</t>
  </si>
  <si>
    <t>0.28844193619298714</t>
  </si>
  <si>
    <t>0.2833361327849338</t>
  </si>
  <si>
    <t>GO:0033138~positive regulation of peptidyl-serine phosphorylation</t>
  </si>
  <si>
    <t>0.009828540338983463</t>
  </si>
  <si>
    <t>3569, 596, 4916, 7474, 3589, 7422, 2641, 1440, 10178, 8767, 5008, 3976</t>
  </si>
  <si>
    <t>1.0</t>
  </si>
  <si>
    <t>0.31537820239730135</t>
  </si>
  <si>
    <t>0.30979559148475877</t>
  </si>
  <si>
    <t>GOTERM_CC_DIRECT</t>
  </si>
  <si>
    <t>GO:0005615~extracellular space</t>
  </si>
  <si>
    <t>6351, 93035, 9068, 5268, 1462, 22871, 51083, 4969, 57502, 10417, 3514, 3512, 10418, 387695, 6348, 6469, 6362, 1908, 4982, 24147, 1469, 1907, 9507, 6373, 5284, 6372, 6374, 2694, 29923, 2690, 4070, 374, 3538, 1116, 1356, 1113, 6369, 9518, 3539, 7472, 5054, 7474, 7477, 6387, 3552, 55350, 1800, 1805, 948, 84570, 9542, 7123, 9547, 5740, 6279, 3557, 3553, 116173, 6947, 6285, 1152, 6280, 7130, 6282, 374977, 80310, 3569, 23491, 722, 4653, 2919, 725, 5502, 6712, 728378, 7148, 290, 9560, 1281, 11009, 2921, 2920, 1278, 1277, 3576, 7018, 72, 7032, 4680, 9211, 4322, 7038, 80328, 1294, 183, 8483, 7031, 3589, 57453, 25890, 5764, 11012, 342035, 4314, 4316, 5648, 5649, 4318, 4319, 5408, 7045, 6750, 1066, 2153, 114900, 871, 1179, 3598, 27123, 11341, 255738, 10135, 9118, 6401, 4586, 43849, 23213, 3494, 1073, 3493, 1191, 760, 56265, 6997, 5549, 7060, 28439, 3814, 1755, 651, 1511, 653, 27344, 4224, 4225, 10232, 3934, 1515, 50859, 7076, 6781, 4241, 8840, 5697, 6422, 28449, 25975, 223117, 83888, 8839, 5328, 2191, 51716, 2069, 4246, 6425, 6424, 115908, 8744, 8862, 2878, 563, 1303, 2875, 414062, 29995, 6678, 5225, 4017, 5228, 8614, 151176, 80274, 6691, 8991, 6696, 7422, 9723, 5125, 1440, 147372, 163175, 114131, 1675, 340706, 1311, 2641, 1672, 84666, 145864, 338, 646627, 3730, 3976, 4283, 64388, 6586, 2660, 147381, 260429, 3502, 84417, 5126, 7425, 9966, 5008, 3507, 3627</t>
  </si>
  <si>
    <t>GO:0005576~extracellular region</t>
  </si>
  <si>
    <t>6351, 25903, 64399, 285313, 1462, 590, 51083, 4969, 1215, 3514, 3512, 387695, 6348, 6469, 152330, 9635, 1908, 4982, 126961, 10669, 1907, 9507, 57758, 9509, 6373, 6372, 6374, 333932, 2694, 28834, 2690, 3538, 389658, 2204, 1114, 1356, 9518, 10874, 939, 3539, 7472, 5054, 7474, 7477, 6387, 3552, 339479, 64063, 84570, 9542, 28938, 7123, 9547, 6279, 116842, 28930, 29106, 28815, 28813, 3553, 10178, 6947, 6285, 728464, 6280, 375704, 80310, 3569, 28940, 27299, 722, 2919, 725, 133121, 7804, 1825, 1946, 27290, 729, 10863, 1944, 28919, 28916, 8356, 1282, 9560, 1281, 176, 11009, 120400, 2921, 2920, 730, 1278, 1277, 3576, 7018, 11247, 11248, 7275, 9211, 4320, 4321, 4322, 7038, 1295, 1294, 183, 1290, 2259, 3589, 1289, 1288, 57214, 340419, 4312, 4314, 4316, 5648, 1604, 4318, 4319, 5408, 114905, 7045, 6750, 22915, 10808, 2153, 83998, 81578, 28452, 3598, 633, 27123, 5655, 79937, 11223, 7058, 9358, 4586, 3494, 2162, 28903, 222008, 3493, 1191, 10022, 5549, 266977, 10590, 5322, 8038, 7060, 28439, 79154, 3814, 1755, 651, 1511, 653, 28434, 3934, 1515, 7076, 4241, 5697, 6422, 2980, 28449, 1404, 23671, 4237, 158062, 5328, 91851, 126014, 225689, 28776, 147111, 1776, 432, 60675, 2069, 28893, 6424, 10699, 8862, 83539, 2878, 563, 1303, 414062, 283316, 1301, 1300, 6678, 283310, 5228, 8614, 151176, 54209, 219348, 11082, 6696, 7422, 9723, 1440, 26577, 8076, 163175, 54210, 4828, 1675, 1311, 2641, 1310, 1672, 338, 4148, 3730, 3976, 4283, 64388, 6586, 84658, 28881, 3624, 3502, 1441, 5008, 3627</t>
  </si>
  <si>
    <t>GO:0005578~proteinaceous extracellular matrix</t>
  </si>
  <si>
    <t>25903, 7045, 5266, 4256, 1462, 57188, 4969, 81578, 10417, 10418, 171019, 633, 6469, 115908, 4982, 79883, 1301, 1300, 6678, 4653, 9507, 5549, 9509, 7980, 653808, 7422, 7146, 7148, 256691, 147372, 176, 10117, 1116, 1311, 1278, 1310, 145864, 4147, 3730, 4148, 60495, 81792, 10752, 50859, 7076, 7472, 7474, 7477, 6586, 4320, 8840, 4321, 6422, 11174, 4322, 8483, 1290, 1404, 79148, 1289, 1288, 4312, 342035, 4314, 1805, 8839, 4316, 5649, 5803, 4318, 92949, 4319</t>
  </si>
  <si>
    <t>GO:0005887~integral component of plasma membrane</t>
  </si>
  <si>
    <t>5021, 22914, 64399, 5540, 4058, 81607, 22871, 3360, 23601, 57502, 1179, 23284, 57863, 117, 6865, 4323, 2828, 8647, 2827, 253559, 10894, 286133, 22802, 92211, 9635, 1909, 4982, 3772, 196051, 2045, 29953, 9076, 64849, 362, 8140, 4061, 364, 3805, 366, 3249, 6755, 4973, 5028, 53831, 2838, 6517, 8794, 5284, 8671, 4593, 7102, 6533, 115019, 2690, 4070, 2205, 1237, 2204, 2840, 2563, 8549, 4224, 4225, 54658, 3777, 10630, 51308, 939, 285220, 9378, 4241, 8843, 9415, 4883, 6543, 1132, 7070, 100528032, 1129, 5729, 4916, 55117, 148, 4359, 80131, 4118, 948, 5329, 3822, 84570, 10050, 266675, 100996758, 1261, 27328, 153, 1811, 2867, 154, 55089, 432, 54831, 2069, 4886, 57709, 10178, 4887, 50632, 4888, 2904, 2903, 54716, 10699, 3714, 9153, 64805, 23657, 387129, 57556, 2358, 2357, 1268, 23495, 6556, 5348, 5745, 80031, 1944, 10225, 9201, 4033, 340273, 6335, 9963, 23584, 290, 58494, 57282, 28231, 2523, 3579, 28234, 6568, 340024, 5754, 1836, 6967, 3977, 3736, 9058, 6581, 4680, 6584, 65078, 6344, 219874, 7036, 162514, 11251, 3352, 3590, 185, 83959, 2899, 2898, 343, 1441, 11254, 283652, 3741, 9966, 6338, 1969, 1604, 5803</t>
  </si>
  <si>
    <t>GO:0005886~plasma membrane</t>
  </si>
  <si>
    <t>81607, 22871, 23601, 57502, 3514, 79412, 202374, 2788, 57863, 92737, 10410, 10894, 3772, 4982, 9073, 729359, 9075, 2555, 2676, 2675, 2674, 4973, 140803, 3782, 2210, 2571, 145270, 2690, 3538, 2205, 1237, 2204, 57761, 9080, 2563, 10752, 3777, 10630, 3778, 2209, 3779, 3539, 939, 22866, 285220, 4883, 1132, 55350, 257194, 22986, 1129, 5729, 2215, 2214, 55117, 2212, 1001, 342510, 5602, 948, 123264, 3557, 4886, 4887, 3679, 4660, 1272, 1271, 145581, 387129, 342979, 2358, 1268, 2357, 2596, 722, 725, 133121, 5745, 7804, 608, 10863, 58530, 28231, 56479, 3579, 3577, 388125, 28234, 137970, 4680, 65078, 219874, 6860, 4684, 3352, 55273, 3590, 338339, 57453, 57214, 6976, 7704, 5649, 84281, 5540, 5662, 2153, 160365, 2273, 3360, 1179, 4323, 6865, 79937, 139411, 54997, 253559, 255738, 6401, 2045, 338442, 23213, 28903, 206338, 760, 3249, 762, 54769, 6755, 6997, 768, 6998, 6517, 113130, 56704, 266977, 5322, 6533, 440279, 205147, 10351, 4225, 84069, 10232, 5317, 64220, 8843, 5333, 7512, 6422, 6543, 200931, 84059, 152404, 5567, 4359, 5328, 9928, 5329, 285195, 2191, 5101, 126014, 54798, 91608, 10699, 5354, 8744, 9833, 23657, 563, 55532, 10462, 6678, 4137, 6556, 5348, 54209, 10225, 7780, 23627, 25805, 6332, 8876, 9963, 54210, 577, 338, 6568, 6581, 6584, 5010, 6344, 162514, 343, 51196, 54346, 8877, 9966, 6338, 55679, 79628, 8639, 8519, 5021, 6476, 5145, 63982, 4058, 111, 116496, 477, 117, 6469, 5138, 8647, 53826, 152330, 10, 4063, 8787, 6003, 9635, 1909, 196051, 6004, 64849, 362, 85407, 364, 366, 248, 53834, 5028, 53831, 8794, 5284, 8671, 11280, 130576, 5288, 28834, 115019, 379, 53841, 114299, 8549, 60495, 5174, 7472, 9892, 5054, 7474, 7477, 28965, 1800, 148, 644139, 1804, 84570, 9542, 28938, 5067, 6279, 11141, 28930, 28815, 28813, 153, 154, 1811, 85455, 2906, 10178, 2904, 2903, 51209, 54716, 6280, 287, 51330, 28940, 23495, 9429, 11156, 1825, 1946, 1944, 28919, 28916, 1830, 1951, 54857, 11126, 1836, 84141, 7275, 9452, 11251, 185, 11254, 342035, 1607, 1969, 1604, 9465, 7045, 22914, 130399, 203859, 157638, 222256, 9340, 1734, 2823, 28452, 84962, 26154, 2828, 2824, 22802, 92211, 222487, 222008, 8140, 204962, 27132, 27253, 3805, 84830, 124930, 2838, 8038, 28439, 1756, 1511, 26253, 28434, 2840, 57126, 9378, 28449, 7070, 353514, 100528032, 63928, 56169, 80131, 3822, 50506, 100996758, 28776, 27328, 2867, 55089, 28893, 3714, 9153, 64805, 283316, 57158, 80031, 150084, 340273, 2892, 58494, 28513, 57282, 145741, 3738, 2641, 646627, 340024, 3730, 341359, 3977, 3736, 9058, 9055, 84658, 28881, 2899, 2898, 2775, 1441, 2893, 3741, 54905, 3745, 3507</t>
  </si>
  <si>
    <t>GO:0031225~anchored component of membrane</t>
  </si>
  <si>
    <t>8794, 23627, 5067, 130576, 8876, 58530, 57126, 646627, 10232, 152330, 4680, 65078, 4684, 7512, 1272, 1271, 55350, 257194, 4061, 1800, 2215, 762, 2676, 2675, 2674, 248, 6997, 133121, 5329, 1604, 1944</t>
  </si>
  <si>
    <t>GO:0031012~extracellular matrix</t>
  </si>
  <si>
    <t>7123, 7045, 22915, 4256, 1462, 4969, 81578, 1215, 10418, 633, 4323, 7058, 6280, 1191, 1303, 29995, 4653, 9507, 4017, 5549, 7980, 653808, 7148, 7060, 1282, 1281, 176, 1511, 1311, 1278, 1277, 4147, 81792, 50859, 7472, 5054, 4320, 6422, 4322, 1295, 1294, 8483, 1290, 1404, 1289, 25890, 4312, 1805, 4316, 4319</t>
  </si>
  <si>
    <t>GO:0016324~apical plasma membrane</t>
  </si>
  <si>
    <t>50507, 9465, 50506, 5021, 6476, 10050, 9963, 2694, 245972, 115019, 7380, 1811, 154, 3814, 53841, 7018, 3778, 54716, 3736, 66002, 5174, 22802, 5593, 6584, 6781, 4640, 7070, 9076, 1271, 8140, 362, 1800, 287, 3249, 762, 6997, 5028, 6338, 11178, 5745, 6712, 4118, 948, 140803, 1604, 150084</t>
  </si>
  <si>
    <t>GO:0005788~endoplasmic reticulum lumen</t>
  </si>
  <si>
    <t>1066, 2153, 1282, 590, 1281, 23127, 5959, 81578, 283208, 871, 10418, 1278, 2641, 1310, 1277, 6469, 338, 7474, 7477, 1295, 1294, 1290, 80310, 1303, 23491, 1301, 1289, 1300, 1288, 5743, 60681, 54905, 5329, 92949, 84570</t>
  </si>
  <si>
    <t>GO:0005581~collagen trimer</t>
  </si>
  <si>
    <t>7076, 114905, 115908, 4322, 1294, 1281, 147372, 1290, 81578, 871, 1303, 1301, 1289, 1300, 1278, 1288, 1277, 1310, 4312, 342035, 948, 84570</t>
  </si>
  <si>
    <t>GO:0009897~external side of plasma membrane</t>
  </si>
  <si>
    <t>22914, 28834, 290, 22871, 3538, 2205, 3514, 100423062, 10630, 3539, 939, 1515, 4283, 6387, 7036, 4684, 28526, 7070, 3494, 3493, 100528032, 460, 64805, 3569, 3502, 2214, 2676, 3543, 23495, 6338, 80274, 6517, 948, 3507, 3627</t>
  </si>
  <si>
    <t>0.0021231244196824317</t>
  </si>
  <si>
    <t>GO:0009986~cell surface</t>
  </si>
  <si>
    <t>2191, 22914, 64399, 11141, 22871, 23601, 57502, 1410, 633, 117, 6469, 8406, 6424, 2904, 255738, 2903, 3679, 10699, 286133, 4063, 23213, 64805, 1191, 145581, 23657, 3249, 762, 51330, 6678, 6997, 5028, 80274, 150084, 7422, 29923, 115019, 2690, 1756, 374, 2205, 1511, 3579, 7018, 137970, 10232, 3736, 9378, 4241, 7474, 65078, 4684, 6422, 80328, 100528032, 57453, 84059, 340419, 5764, 1969, 5328, 4316, 54905, 948, 3507, 8639, 1604</t>
  </si>
  <si>
    <t>0.005245439936213292</t>
  </si>
  <si>
    <t>GO:0072562~blood microparticle</t>
  </si>
  <si>
    <t>28919, 728378, 28916, 28834, 28930, 590, 3538, 3514, 1356, 3512, 100423062, 7018, 72, 3539, 3310, 28449, 28526, 3494, 3493, 28903, 2162, 183, 1191, 3502, 3543, 722, 3507</t>
  </si>
  <si>
    <t>0.008001755789188492</t>
  </si>
  <si>
    <t>GO:0016021~integral component of membrane</t>
  </si>
  <si>
    <t>25907, 81607, 1580, 23601, 120071, 57502, 79412, 1576, 92737, 92736, 10410, 10894, 3772, 9073, 9076, 169693, 9075, 79762, 1588, 2555, 340596, 4973, 140803, 3782, 2210, 2330, 145270, 2690, 2327, 2205, 2204, 79799, 9080, 2563, 10990, 158471, 10752, 3777, 10630, 3778, 2209, 66002, 285220, 4883, 22865, 22986, 5729, 6817, 55353, 2215, 2214, 55117, 2212, 124872, 1001, 342510, 948, 5740, 388595, 114786, 116966, 1261, 123264, 4886, 4660, 124222, 57670, 389791, 145581, 387129, 57556, 114780, 2358, 388335, 1268, 2357, 6713, 5745, 7804, 608, 10863, 375057, 58530, 653567, 80339, 28231, 10953, 3579, 3577, 1277, 28234, 64091, 137970, 6967, 219874, 286753, 6860, 4684, 4322, 388364, 57452, 55273, 3590, 83959, 81544, 338339, 80332, 57453, 253982, 6855, 23563, 160365, 3598, 127534, 4323, 6865, 79937, 139411, 253559, 10017, 6401, 7732, 338442, 25758, 206338, 3249, 762, 6755, 6997, 768, 6517, 56704, 4593, 266977, 10350, 6533, 25840, 64699, 23302, 23544, 340745, 4224, 54659, 10231, 10351, 4225, 54658, 54657, 8708, 64220, 6422, 6543, 200931, 338661, 84059, 152404, 23671, 4118, 5329, 285195, 91937, 2191, 5101, 126014, 3284, 432, 54798, 51046, 6425, 6424, 4128, 4129, 10699, 3291, 5350, 5354, 6442, 8744, 3294, 23657, 25834, 10349, 53353, 55532, 10462, 5346, 6556, 5348, 6319, 79608, 54209, 10225, 7780, 23627, 25805, 8870, 4033, 8876, 5125, 54210, 10317, 54577, 577, 54576, 54575, 6568, 54579, 9717, 140738, 6581, 6584, 5010, 286234, 6344, 162514, 460, 343, 54346, 225, 9966, 6338, 10446, 8639, 8519, 643382, 5021, 93035, 6476, 63982, 4058, 590, 165530, 111, 596, 116135, 477, 23284, 117, 139378, 8647, 53826, 10, 4063, 8302, 196051, 92293, 64849, 364, 366, 248, 199675, 9507, 53834, 8794, 8671, 405753, 7102, 29923, 115019, 222553, 4070, 374, 253012, 53841, 338707, 8549, 51301, 387914, 51308, 346689, 138065, 6263, 7474, 9415, 9413, 28965, 253152, 148, 644139, 1804, 84570, 9542, 10050, 11141, 154, 85455, 2906, 10178, 11148, 2903, 116173, 255275, 221476, 374977, 54600, 51330, 26762, 9429, 150000, 56901, 1825, 1946, 347741, 290, 7380, 120400, 1830, 1951, 23460, 54972, 54857, 140578, 1717, 1837, 11126, 199964, 85352, 1836, 84141, 120406, 9452, 347731, 7036, 185, 23359, 54860, 11254, 342035, 79908, 9227, 22914, 203859, 222256, 90161, 9340, 1734, 2823, 26032, 2700, 26033, 26154, 2709, 2707, 2827, 2824, 92211, 63910, 222487, 222008, 8140, 204962, 27253, 3805, 84830, 284723, 2838, 643680, 641384, 285973, 8038, 57484, 728577, 26253, 2840, 152078, 9378, 646962, 246213, 10917, 353514, 100528032, 223117, 4916, 80131, 3822, 3823, 50507, 50506, 338094, 9145, 27328, 80168, 2867, 55089, 114815, 131578, 64922, 83539, 64805, 80157, 124976, 283316, 57158, 80031, 150084, 51617, 340273, 2892, 58494, 28513, 57282, 257019, 340024, 643236, 341359, 340146, 3977, 9058, 59353, 28526, 84658, 2899, 2898, 1441, 2651, 2893, 283652, 3507, 5803</t>
  </si>
  <si>
    <t>0.039366317594369926</t>
  </si>
  <si>
    <t>0.0028686055147479055</t>
  </si>
  <si>
    <t>0.0027336813289826666</t>
  </si>
  <si>
    <t>GO:0042571~immunoglobulin complex, circulating</t>
  </si>
  <si>
    <t>3538, 3514, 3502, 3543, 28834, 100423062, 28526, 3539</t>
  </si>
  <si>
    <t>0.08566904515886009</t>
  </si>
  <si>
    <t>0.0059702984427779555</t>
  </si>
  <si>
    <t>0.00568948685957981</t>
  </si>
  <si>
    <t>GO:0005604~basement membrane</t>
  </si>
  <si>
    <t>7076, 7045, 7058, 7060, 1294, 1282, 25975, 176, 340706, 1289, 5764, 4147, 6678, 4017, 1946</t>
  </si>
  <si>
    <t>0.38324135960898864</t>
  </si>
  <si>
    <t>0.030189923860885884</t>
  </si>
  <si>
    <t>0.02876994789196896</t>
  </si>
  <si>
    <t>GO:0030018~Z disc</t>
  </si>
  <si>
    <t>0.0012769726619321319</t>
  </si>
  <si>
    <t>6263, 9499, 4660, 1073, 1756, 287, 10529, 1410, 1674, 148, 57158, 11155, 845, 3741, 4842, 10398, 5239, 171024, 56704</t>
  </si>
  <si>
    <t>0.4646522095014831</t>
  </si>
  <si>
    <t>0.03673174304028309</t>
  </si>
  <si>
    <t>0.03500407414472785</t>
  </si>
  <si>
    <t>GO:0005901~caveola</t>
  </si>
  <si>
    <t>0.0015417500043963036</t>
  </si>
  <si>
    <t>8436, 6401, 5740, 9472, 64805, 477, 117, 5743, 3741, 4842, 7804, 3778, 1946</t>
  </si>
  <si>
    <t>0.5297531573411475</t>
  </si>
  <si>
    <t>0.04188420845276625</t>
  </si>
  <si>
    <t>0.03991419455825986</t>
  </si>
  <si>
    <t>GO:0070062~extracellular exosome</t>
  </si>
  <si>
    <t>0.0020223757572241647</t>
  </si>
  <si>
    <t>9068, 6476, 5266, 5268, 81607, 4969, 10417, 2788, 116496, 3514, 29028, 3512, 3872, 8647, 10894, 10410, 126961, 29953, 64849, 362, 9075, 2674, 4973, 5284, 8671, 11280, 333932, 115019, 4070, 130, 3538, 4629, 1116, 1356, 53841, 9518, 814, 10752, 3778, 51308, 5837, 939, 22866, 5174, 5054, 7474, 7477, 6387, 4883, 3310, 257194, 1800, 6819, 2215, 2214, 10529, 2212, 3543, 342510, 1805, 1804, 54827, 5967, 5968, 4638, 28938, 7123, 6279, 28930, 28815, 3557, 3553, 100423062, 6820, 957, 10974, 6286, 5630, 1152, 1272, 221476, 6280, 6282, 80310, 23491, 54600, 4653, 133121, 5745, 729, 28919, 28916, 728378, 7146, 8356, 11240, 7148, 290, 7380, 146556, 1830, 730, 1278, 54972, 7018, 85477, 72, 1836, 7032, 9452, 65078, 4684, 9699, 1295, 57452, 183, 8483, 983, 1289, 192668, 11012, 11254, 2819, 2938, 4316, 1604, 4318, 7045, 10808, 90161, 2823, 28452, 871, 633, 6623, 759, 6624, 10135, 2946, 22802, 10381, 10382, 4586, 43849, 3494, 1073, 28903, 3493, 1191, 8140, 760, 27132, 3249, 762, 3248, 6517, 5549, 7068, 25840, 7060, 2053, 1755, 651, 1511, 27344, 28434, 2168, 2167, 78986, 57126, 4224, 5317, 3934, 1515, 7076, 4241, 5333, 7512, 6422, 2980, 28449, 7070, 353514, 84059, 152404, 57016, 5567, 8839, 5328, 5329, 50506, 338094, 4256, 126014, 245972, 27328, 1410, 2981, 92815, 4129, 131578, 2878, 563, 1303, 2875, 443, 5225, 8857, 5105, 8991, 6696, 8876, 9963, 26577, 29968, 1675, 340706, 1674, 1311, 1672, 338, 340024, 3854, 3855, 3977, 9058, 5010, 6584, 5375, 3502, 6338, 10202, 3507</t>
  </si>
  <si>
    <t>0.6284021662182184</t>
  </si>
  <si>
    <t>0.050045133448335805</t>
  </si>
  <si>
    <t>0.04769127236589875</t>
  </si>
  <si>
    <t>GO:0042383~sarcolemma</t>
  </si>
  <si>
    <t>0.002046835723858315</t>
  </si>
  <si>
    <t>6263, 9499, 6442, 28965, 23336, 1756, 287, 1674, 633, 5348, 4842, 5239, 64091, 1837, 3745</t>
  </si>
  <si>
    <t>0.6328292978375358</t>
  </si>
  <si>
    <t>GO:0043204~perikaryon</t>
  </si>
  <si>
    <t>0.00258637240238991</t>
  </si>
  <si>
    <t>23109, 7054, 6543, 246213, 1261, 55273, 460, 2899, 2898, 1501, 1410, 58157, 146713, 5126, 3745, 1515, 3736</t>
  </si>
  <si>
    <t>0.718148366716904</t>
  </si>
  <si>
    <t>0.0602255287985079</t>
  </si>
  <si>
    <t>0.057392835214938</t>
  </si>
  <si>
    <t>GO:0043005~neuron projection</t>
  </si>
  <si>
    <t>0.004077660363795725</t>
  </si>
  <si>
    <t>6691, 7166, 10590, 2823, 3814, 4828, 81551, 23382, 117, 147700, 10178, 2904, 2903, 939, 1515, 22866, 7054, 11170, 65078, 11075, 11251, 8061, 64506, 5071, 287, 6755, 5743, 6855, 79608</t>
  </si>
  <si>
    <t>0.8644008784275667</t>
  </si>
  <si>
    <t>0.0906352689952777</t>
  </si>
  <si>
    <t>0.08637226043312764</t>
  </si>
  <si>
    <t>GO:0045211~postsynaptic membrane</t>
  </si>
  <si>
    <t>0.006176348209283804</t>
  </si>
  <si>
    <t>9762, 4593, 11141, 2892, 22871, 1756, 57502, 56899, 2563, 2906, 2904, 2903, 22866, 347731, 1132, 2045, 64506, 1129, 2899, 287, 2898, 2555, 2893, 5028, 11178, 3745</t>
  </si>
  <si>
    <t>0.9516650253229471</t>
  </si>
  <si>
    <t>0.13131453366694695</t>
  </si>
  <si>
    <t>0.12513818545766314</t>
  </si>
  <si>
    <t>GO:0031526~brush border membrane</t>
  </si>
  <si>
    <t>0.007831322788490198</t>
  </si>
  <si>
    <t>1811, 5174, 6584, 762, 53841, 11254, 340024, 5745, 948, 140803</t>
  </si>
  <si>
    <t>0.9786048428754548</t>
  </si>
  <si>
    <t>0.14979421645246507</t>
  </si>
  <si>
    <t>0.1427486807093021</t>
  </si>
  <si>
    <t>GO:0030496~midbody</t>
  </si>
  <si>
    <t>0.007925139119485211</t>
  </si>
  <si>
    <t>9212, 6790, 4751, 259266, 1063, 24137, 9055, 9493, 332, 55165, 983, 253012, 1894, 84722, 79801, 5347, 10112, 9928</t>
  </si>
  <si>
    <t>0.9795716403419457</t>
  </si>
  <si>
    <t>GO:0031528~microvillus membrane</t>
  </si>
  <si>
    <t>0.008183673467636224</t>
  </si>
  <si>
    <t>1800, 5174, 6286, 53841, 768, 10630</t>
  </si>
  <si>
    <t>0.982016147263559</t>
  </si>
  <si>
    <t>GO:0000922~spindle pole</t>
  </si>
  <si>
    <t>0.008270846307191323</t>
  </si>
  <si>
    <t>4085, 4033, 4751, 1063, 9055, 22974, 79000, 891, 990, 991, 994, 150468, 84722, 284403, 26586, 5347</t>
  </si>
  <si>
    <t>0.9827727376465771</t>
  </si>
  <si>
    <t>GO:0005819~spindle</t>
  </si>
  <si>
    <t>0.0095020839906657</t>
  </si>
  <si>
    <t>9212, 6790, 1063, 440145, 9055, 22974, 7272, 9493, 991, 332, 253012, 84722, 79801, 6623, 5347, 10112, 3833</t>
  </si>
  <si>
    <t>0.9906158738726154</t>
  </si>
  <si>
    <t>0.16429967066267656</t>
  </si>
  <si>
    <t>0.15657187429203942</t>
  </si>
  <si>
    <t>GO:0005876~spindle microtubule</t>
  </si>
  <si>
    <t>0.009934049049985664</t>
  </si>
  <si>
    <t>9212, 6790, 332, 221150, 983, 84722, 5347, 24137, 9055</t>
  </si>
  <si>
    <t>0.9924184646349721</t>
  </si>
  <si>
    <t>GOTERM_MF_DIRECT</t>
  </si>
  <si>
    <t>GO:0005201~extracellular matrix structural constituent</t>
  </si>
  <si>
    <t>7980, 4256, 4586, 7148, 1462, 1282, 1281, 8076, 1290, 176, 1404, 1116, 1301, 1289, 1278, 1311, 1288, 633, 1277, 1310, 145864, 3730, 4148, 5549</t>
  </si>
  <si>
    <t>GO:0004252~serine-type endopeptidase activity</t>
  </si>
  <si>
    <t>2191, 28938, 3002, 28930, 28776, 2153, 28815, 28813, 28452, 3514, 1215, 28893, 4323, 5655, 11223, 255738, 10699, 43849, 28903, 3249, 28919, 28916, 5125, 28834, 64699, 28439, 3538, 1511, 1675, 28434, 3539, 1515, 646960, 4320, 4321, 4322, 28449, 260429, 3502, 11012, 5126, 4312, 4314, 5328, 4316, 5648, 64063, 4318, 4319</t>
  </si>
  <si>
    <t>GO:0003823~antigen binding</t>
  </si>
  <si>
    <t>28919, 28938, 28916, 28834, 28930, 28776, 28815, 28813, 28439, 3538, 28452, 10417, 3514, 3512, 28434, 28893, 100423062, 3539, 28449, 28526, 80328, 3494, 3493, 28903, 563, 3502, 3543, 3507</t>
  </si>
  <si>
    <t>GO:0005509~calcium ion binding</t>
  </si>
  <si>
    <t>6274, 6273, 50506, 7123, 22915, 5101, 6279, 4256, 1462, 222256, 85409, 27328, 83998, 1776, 54798, 23284, 92737, 6469, 4323, 54997, 3714, 6285, 6286, 92211, 64168, 7058, 6442, 9833, 92291, 23213, 6280, 6282, 85407, 53353, 27253, 10669, 114780, 79645, 6678, 7447, 845, 60681, 80274, 57758, 7804, 1825, 10590, 5322, 11240, 7060, 28513, 27306, 147372, 176, 145741, 1951, 1830, 340706, 1311, 53841, 388125, 4147, 4148, 85477, 10398, 341359, 50859, 6263, 9378, 6586, 6860, 4320, 5333, 4321, 4322, 25975, 84658, 79148, 63928, 84059, 80258, 1001, 4312, 283652, 4314, 1607, 5648, 8639, 5408, 4319</t>
  </si>
  <si>
    <t>GO:0008201~heparin binding</t>
  </si>
  <si>
    <t>6373, 6372, 7123, 7422, 5322, 7148, 26577, 7060, 83998, 4969, 1511, 1311, 338, 3730, 10178, 64388, 6586, 7058, 8840, 6422, 2660, 2259, 1289, 25890, 340419, 5764, 53834, 5228, 8839, 4316, 5549, 84570, 3627</t>
  </si>
  <si>
    <t>GO:0034987~immunoglobulin receptor binding</t>
  </si>
  <si>
    <t>28834, 28526, 3494, 3493, 3538, 338339, 3514, 3502, 3512, 3543, 100423062, 3507, 3539</t>
  </si>
  <si>
    <t>GO:0008009~chemokine activity</t>
  </si>
  <si>
    <t>6373, 6351, 6362, 6372, 4283, 6374, 9547, 6387, 9560, 2921, 2920, 414062, 3576, 2919, 6348, 6369, 3627</t>
  </si>
  <si>
    <t>GO:0008083~growth factor activity</t>
  </si>
  <si>
    <t>9542, 7422, 1440, 7060, 4969, 374, 651, 653, 2069, 9518, 3976, 3714, 7076, 346389, 6387, 2660, 183, 7031, 80310, 3624, 3569, 2259, 3589, 5764, 6997, 2919, 7425, 5008, 6998, 5228, 5967</t>
  </si>
  <si>
    <t>GO:0004222~metalloendopeptidase activity</t>
  </si>
  <si>
    <t>2191, 8038, 1179, 171019, 4224, 4323, 4225, 81792, 22802, 4320, 9635, 4321, 4322, 11174, 80332, 79148, 27299, 4312, 9507, 4314, 4316, 4318, 4319, 9509, 10863</t>
  </si>
  <si>
    <t>GO:0005125~cytokine activity</t>
  </si>
  <si>
    <t>6351, 6696, 7422, 1440, 114900, 11009, 374, 651, 3557, 653, 387695, 3553, 9518, 3976, 10135, 116173, 7076, 7472, 4283, 7474, 64388, 8744, 4982, 3552, 2660, 3624, 3569, 3589, 9966, 5008</t>
  </si>
  <si>
    <t>0.009606909261711705</t>
  </si>
  <si>
    <t>GO:0005215~transporter activity</t>
  </si>
  <si>
    <t>10350, 123264, 28231, 1811, 23460, 26154, 2169, 2168, 28234, 2167, 10351, 10112, 8647, 9717, 3934, 9058, 6581, 5174, 5375, 200931, 134829, 63910, 64849, 10349, 364, 27132, 343, 366, 9429, 6556, 6855</t>
  </si>
  <si>
    <t>0.051909257944055875</t>
  </si>
  <si>
    <t>0.004845798252978742</t>
  </si>
  <si>
    <t>0.004754038322128829</t>
  </si>
  <si>
    <t>GO:0005179~hormone activity</t>
  </si>
  <si>
    <t>6781, 6750, 8862, 5697, 1908, 7038, 2980, 183, 3624, 4828, 114131, 1114, 2641, 84666, 10022, 1907, 7425, 8614, 151176</t>
  </si>
  <si>
    <t>0.06315871085152058</t>
  </si>
  <si>
    <t>0.005436622833017755</t>
  </si>
  <si>
    <t>0.005333675060706328</t>
  </si>
  <si>
    <t>GO:0005540~hyaluronic acid binding</t>
  </si>
  <si>
    <t>176, 1404, 26032, 145864, 57214, 1462, 140578, 10894, 7130</t>
  </si>
  <si>
    <t>0.095862389227243</t>
  </si>
  <si>
    <t>0.006878403854297506</t>
  </si>
  <si>
    <t>0.006748154547768878</t>
  </si>
  <si>
    <t>GO:0015020~glucuronosyltransferase activity</t>
  </si>
  <si>
    <t>79799, 54600, 54577, 54576, 54575, 54659, 54658, 54657, 54579, 120071</t>
  </si>
  <si>
    <t>0.09624744575714295</t>
  </si>
  <si>
    <t>GO:0042803~protein homodimerization activity</t>
  </si>
  <si>
    <t>2191, 9421, 25902, 9464, 22914, 81607, 1063, 348093, 51085, 154, 57502, 596, 1412, 432, 597, 3512, 1410, 1894, 57863, 5138, 8767, 10178, 54997, 4129, 253559, 10135, 2946, 10017, 6285, 127294, 5593, 5596, 93986, 63951, 7291, 6282, 3248, 54600, 8736, 9429, 6556, 845, 5743, 8614, 5228, 151176, 7422, 2053, 2690, 27306, 7020, 126393, 146556, 332, 54577, 54576, 54575, 54659, 54658, 54657, 3777, 341359, 3934, 7153, 4085, 64388, 4883, 200931, 1051, 100528032, 7272, 2898, 57453, 225, 2819, 5648, 7704, 8639</t>
  </si>
  <si>
    <t>0.09803616829880124</t>
  </si>
  <si>
    <t>GO:0045236~CXCR chemokine receptor binding</t>
  </si>
  <si>
    <t>6372, 2921, 2920, 6374, 6387, 2919</t>
  </si>
  <si>
    <t>0.15177335045023543</t>
  </si>
  <si>
    <t>0.010287199241513762</t>
  </si>
  <si>
    <t>0.01009240105930295</t>
  </si>
  <si>
    <t>GO:0004024~alcohol dehydrogenase activity, zinc-dependent</t>
  </si>
  <si>
    <t>0.27701968035129887</t>
  </si>
  <si>
    <t>0.01907799082226261</t>
  </si>
  <si>
    <t>0.0187167304009213</t>
  </si>
  <si>
    <t>GO:0008237~metallopeptidase activity</t>
  </si>
  <si>
    <t>11174, 8038, 290, 29953, 57188, 206338, 1800, 80332, 56265, 171019, 9507, 4314, 4318, 9509, 10863, 92949</t>
  </si>
  <si>
    <t>0.3201666063599794</t>
  </si>
  <si>
    <t>0.021435576906819697</t>
  </si>
  <si>
    <t>0.02102967328640201</t>
  </si>
  <si>
    <t>GO:0030246~carbohydrate binding</t>
  </si>
  <si>
    <t>7123, 22914, 6476, 653808, 1462, 160365, 165530, 23601, 176, 3957, 1116, 432, 26253, 26033, 23284, 140578, 346689, 57452, 1272, 100528032, 338339, 114780, 10462, 4973, 5967, 3822, 5968, 3823</t>
  </si>
  <si>
    <t>0.3533629716023384</t>
  </si>
  <si>
    <t>0.02264267720903886</t>
  </si>
  <si>
    <t>0.022213915963421347</t>
  </si>
  <si>
    <t>GO:0004872~receptor activity</t>
  </si>
  <si>
    <t>93035, 22914, 81607, 290, 22871, 440279, 4070, 54210, 57502, 26253, 57863, 117, 4887, 253559, 11126, 10894, 9378, 64220, 65078, 4982, 124222, 100528032, 2675, 23495, 1441, 5028, 5329, 10446, 608, 54209</t>
  </si>
  <si>
    <t>0.36424755534746556</t>
  </si>
  <si>
    <t>GO:0046982~protein heterodimerization activity</t>
  </si>
  <si>
    <t>9421, 9464, 123264, 153, 51085, 111, 596, 597, 1058, 4246, 92815, 10178, 10017, 8348, 5596, 93986, 3651, 126961, 7291, 54600, 5028, 5228, 80274, 6493, 7422, 8356, 333932, 58494, 2571, 332, 54577, 54576, 54575, 54659, 54658, 54657, 3777, 341359, 4747, 7153, 6662, 4760, 200931, 202559, 1051, 185, 3624, 387103, 148, 6659, 3745, 8639</t>
  </si>
  <si>
    <t>0.4712329480788011</t>
  </si>
  <si>
    <t>0.03033448914133837</t>
  </si>
  <si>
    <t>0.029760075911430248</t>
  </si>
  <si>
    <t>GO:0001972~retinoic acid binding</t>
  </si>
  <si>
    <t>54600, 9227, 54577, 54576, 54575, 54659, 54658, 54657</t>
  </si>
  <si>
    <t>0.5075627920757345</t>
  </si>
  <si>
    <t>0.032189187504027626</t>
  </si>
  <si>
    <t>0.031579653746061365</t>
  </si>
  <si>
    <t>GO:0004062~aryl sulfotransferase activity</t>
  </si>
  <si>
    <t>6817, 442038, 6819, 27284, 6799, 25830</t>
  </si>
  <si>
    <t>0.580984960163992</t>
  </si>
  <si>
    <t>0.037804670424609825</t>
  </si>
  <si>
    <t>0.03708880200358475</t>
  </si>
  <si>
    <t>GO:0005234~extracellular-glutamate-gated ion channel activity</t>
  </si>
  <si>
    <t>0.6393571626939327</t>
  </si>
  <si>
    <t>0.04247493230746454</t>
  </si>
  <si>
    <t>0.04167062790849542</t>
  </si>
  <si>
    <t>GO:0005102~receptor binding</t>
  </si>
  <si>
    <t>0.002137029282622537</t>
  </si>
  <si>
    <t>9542, 5241, 9068, 11141, 81607, 29923, 2053, 651, 1610, 27344, 26154, 2641, 57863, 8767, 11247, 253559, 11126, 3976, 2946, 11248, 10874, 9378, 5054, 9211, 8744, 6387, 8862, 1908, 2660, 1271, 660, 2676, 2674, 340419, 6997, 2919, 3741, 9966, 5329, 3627</t>
  </si>
  <si>
    <t>0.9067528170739986</t>
  </si>
  <si>
    <t>0.09479861897713573</t>
  </si>
  <si>
    <t>0.09300351437973281</t>
  </si>
  <si>
    <t>GO:0042626~ATPase activity, coupled to transmembrane movement of substances</t>
  </si>
  <si>
    <t>0.0025542623725067423</t>
  </si>
  <si>
    <t>10349, 225, 340273, 23460, 26154, 10350, 9429, 10351, 150000, 8647</t>
  </si>
  <si>
    <t>0.9413578081132562</t>
  </si>
  <si>
    <t>0.10894911427346066</t>
  </si>
  <si>
    <t>0.10688605620335906</t>
  </si>
  <si>
    <t>GO:0016758~transferase activity, transferring hexosyl groups</t>
  </si>
  <si>
    <t>0.003481622123691799</t>
  </si>
  <si>
    <t>79799, 54600, 54577, 54576, 54659, 54658, 54657, 25834</t>
  </si>
  <si>
    <t>0.9790968634201007</t>
  </si>
  <si>
    <t>0.14300440500645206</t>
  </si>
  <si>
    <t>0.14029647668802508</t>
  </si>
  <si>
    <t>GO:0050786~RAGE receptor binding</t>
  </si>
  <si>
    <t>0.00487360676871559</t>
  </si>
  <si>
    <t>6285, 6286, 2357, 6279, 6280</t>
  </si>
  <si>
    <t>0.9955641825543342</t>
  </si>
  <si>
    <t>0.18016099688351966</t>
  </si>
  <si>
    <t>0.17674947214541872</t>
  </si>
  <si>
    <t>GO:0048407~platelet-derived growth factor binding</t>
  </si>
  <si>
    <t>1289, 1278, 1277, 1282, 1281</t>
  </si>
  <si>
    <t>GO:0019864~IgG binding</t>
  </si>
  <si>
    <t>2215, 2214, 2212, 2210, 2209</t>
  </si>
  <si>
    <t>GO:0001602~pancreatic polypeptide receptor activity</t>
  </si>
  <si>
    <t>0.005461561381627584</t>
  </si>
  <si>
    <t>5540, 100996758, 4886, 4888</t>
  </si>
  <si>
    <t>0.9976968373392524</t>
  </si>
  <si>
    <t>0.19538295394274163</t>
  </si>
  <si>
    <t>0.19168318655518746</t>
  </si>
  <si>
    <t>GO:0050840~extracellular matrix binding</t>
  </si>
  <si>
    <t>0.0071203368454200045</t>
  </si>
  <si>
    <t>25903, 7045, 1301, 6696, 7422, 633, 6678</t>
  </si>
  <si>
    <t>0.9996383018127875</t>
  </si>
  <si>
    <t>0.24676417379908702</t>
  </si>
  <si>
    <t>0.24209145274428015</t>
  </si>
  <si>
    <t>GO:0005200~structural constituent of cytoskeleton</t>
  </si>
  <si>
    <t>0.00789978616435593</t>
  </si>
  <si>
    <t>10381, 9118, 10382, 23336, 79861, 1756, 54474, 287, 257019, 1674, 1496, 3872, 4137, 6712, 3854, 4747</t>
  </si>
  <si>
    <t>0.9998486099077198</t>
  </si>
  <si>
    <t>0.2654806926142645</t>
  </si>
  <si>
    <t>0.26045355596421976</t>
  </si>
  <si>
    <t>GO:0004022~alcohol dehydrogenase (NAD) activity</t>
  </si>
  <si>
    <t>0.00907373717521806</t>
  </si>
  <si>
    <t>124, 126, 127, 130</t>
  </si>
  <si>
    <t>0.9999592765339916</t>
  </si>
  <si>
    <t>0.2959639566857891</t>
  </si>
  <si>
    <t>0.29035958960697794</t>
  </si>
  <si>
    <t>BBID</t>
  </si>
  <si>
    <t>109.Chemokine_families</t>
  </si>
  <si>
    <t>6373, 6351, 6372, 4283, 6387, 3576, 6348, 6369, 9560, 3627</t>
  </si>
  <si>
    <t>0.04701092943490126</t>
  </si>
  <si>
    <t>0.04812911962493682</t>
  </si>
  <si>
    <t>KEGG_PATHWAY</t>
  </si>
  <si>
    <t>hsa00982:Drug metabolism - cytochrome P450</t>
  </si>
  <si>
    <t>2330, 130, 2327, 1555, 124, 54600, 1576, 79799, 125, 54577, 126, 54576, 127, 54575, 54659, 54658, 54657, 4128, 2949, 54579, 2938, 4129, 2946</t>
  </si>
  <si>
    <t>hsa05204:Chemical carcinogenesis</t>
  </si>
  <si>
    <t>130, 6817, 124, 54600, 1576, 79799, 125, 54577, 126, 54576, 127, 54575, 54659, 6799, 54658, 5743, 54657, 2949, 54579, 2938, 2946, 10</t>
  </si>
  <si>
    <t>hsa04060:Cytokine-cytokine receptor interaction</t>
  </si>
  <si>
    <t>6351, 8794, 6373, 6372, 6374, 9547, 1440, 2690, 9560, 11009, 2921, 1237, 2920, 3579, 3577, 3576, 3553, 6348, 6369, 3976, 3977, 939, 6362, 4283, 8744, 6387, 4982, 3552, 1271, 3590, 3624, 3569, 414062, 3589, 51330, 23495, 1441, 2919, 9966, 5008, 608, 3627</t>
  </si>
  <si>
    <t>hsa00980:Metabolism of xenobiotics by cytochrome P450</t>
  </si>
  <si>
    <t>130, 27294, 1555, 124, 54600, 1576, 79799, 125, 54577, 126, 54576, 127, 54575, 54659, 54658, 54657, 2949, 54579, 2938, 2946</t>
  </si>
  <si>
    <t>hsa00830:Retinol metabolism</t>
  </si>
  <si>
    <t>9227, 130, 5959, 1555, 124, 54600, 1576, 79799, 125, 54577, 126, 54576, 127, 54575, 54659, 54658, 54657, 54579</t>
  </si>
  <si>
    <t>hsa04978:Mineral absorption</t>
  </si>
  <si>
    <t>4493, 4494, 4495, 4496, 115019, 1811, 477, 4499, 4489, 7018, 340024, 4501, 140803</t>
  </si>
  <si>
    <t>0.01886024270939346</t>
  </si>
  <si>
    <t>0.0030171759708992997</t>
  </si>
  <si>
    <t>0.0028329209497756783</t>
  </si>
  <si>
    <t>hsa00140:Steroid hormone biosynthesis</t>
  </si>
  <si>
    <t>3291, 3284, 3294, 1588, 54600, 1576, 79799, 54577, 54576, 54575, 54659, 54658, 6820, 54657, 54579</t>
  </si>
  <si>
    <t>0.020899595129794335</t>
  </si>
  <si>
    <t>hsa00040:Pentose and glucuronate interconversions</t>
  </si>
  <si>
    <t>27294, 79799, 54600, 54577, 54576, 57016, 54575, 54659, 54658, 54657, 54579</t>
  </si>
  <si>
    <t>0.02853507927903398</t>
  </si>
  <si>
    <t>0.0036185649746956297</t>
  </si>
  <si>
    <t>0.003397583907538645</t>
  </si>
  <si>
    <t>hsa04974:Protein digestion and absorption</t>
  </si>
  <si>
    <t>7512, 6543, 1294, 1282, 1281, 1290, 81578, 1303, 1301, 477, 1289, 1300, 1278, 1288, 1277, 4224, 4225, 340024</t>
  </si>
  <si>
    <t>0.07029993652731403</t>
  </si>
  <si>
    <t>0.008098124228963255</t>
  </si>
  <si>
    <t>0.007603582291316644</t>
  </si>
  <si>
    <t>hsa04024:cAMP signaling pathway</t>
  </si>
  <si>
    <t>5021, 64399, 2892, 1261, 3360, 153, 154, 2867, 111, 477, 117, 4886, 2906, 10398, 814, 2904, 2903, 5350, 6662, 8843, 1909, 338442, 3352, 1129, 51196, 2893, 6755, 5567, 5348, 5602</t>
  </si>
  <si>
    <t>0.10699231882384963</t>
  </si>
  <si>
    <t>0.011313566270062025</t>
  </si>
  <si>
    <t>0.01062266145967656</t>
  </si>
  <si>
    <t>hsa00983:Drug metabolism - other enzymes</t>
  </si>
  <si>
    <t>79799, 54600, 1576, 54577, 54576, 54575, 54659, 1066, 54658, 54657, 54579, 10</t>
  </si>
  <si>
    <t>0.12465169495266448</t>
  </si>
  <si>
    <t>0.012099962659778245</t>
  </si>
  <si>
    <t>0.011361033642387207</t>
  </si>
  <si>
    <t>hsa00053:Ascorbate and aldarate metabolism</t>
  </si>
  <si>
    <t>0.1550269520390587</t>
  </si>
  <si>
    <t>0.014033033979804469</t>
  </si>
  <si>
    <t>0.013176054805465265</t>
  </si>
  <si>
    <t>hsa04080:Neuroactive ligand-receptor interaction</t>
  </si>
  <si>
    <t>7068, 5021, 5540, 2892, 100996758, 2690, 9340, 3360, 153, 154, 1511, 2563, 117, 6865, 4886, 2906, 4887, 2904, 2903, 6344, 1909, 1132, 3352, 185, 1129, 2899, 5729, 2898, 2358, 1268, 2357, 2555, 148, 2893, 6755, 5028, 5745</t>
  </si>
  <si>
    <t>0.22064596591860897</t>
  </si>
  <si>
    <t>0.019167023330230452</t>
  </si>
  <si>
    <t>0.017996518088689663</t>
  </si>
  <si>
    <t>hsa04512:ECM-receptor interaction</t>
  </si>
  <si>
    <t>0.002107313123592348</t>
  </si>
  <si>
    <t>6696, 7058, 7148, 7060, 1282, 1281, 1290, 1301, 1289, 1278, 1311, 1288, 1277, 948, 3679, 5649</t>
  </si>
  <si>
    <t>0.42460504610369243</t>
  </si>
  <si>
    <t>0.03943685988437109</t>
  </si>
  <si>
    <t>0.03702850202883698</t>
  </si>
  <si>
    <t>hsa04924:Renin secretion</t>
  </si>
  <si>
    <t>0.0027953114181191356</t>
  </si>
  <si>
    <t>22802, 5593, 9635, 1909, 183, 185, 153, 154, 111, 1179, 117, 5567, 3778</t>
  </si>
  <si>
    <t>0.5197253284841961</t>
  </si>
  <si>
    <t>0.04882477276981423</t>
  </si>
  <si>
    <t>0.04584310725715382</t>
  </si>
  <si>
    <t>hsa05144:Malaria</t>
  </si>
  <si>
    <t>0.0032519024688049884</t>
  </si>
  <si>
    <t>3569, 22914, 7058, 1311, 6401, 3576, 3553, 1440, 7060, 948, 100528032</t>
  </si>
  <si>
    <t>0.5740301736367635</t>
  </si>
  <si>
    <t>0.053249902926681685</t>
  </si>
  <si>
    <t>0.049998000457876696</t>
  </si>
  <si>
    <t>hsa00860:Porphyrin and chlorophyll metabolism</t>
  </si>
  <si>
    <t>0.003652654980958059</t>
  </si>
  <si>
    <t>79799, 54600, 1356, 54577, 54576, 54575, 54659, 54658, 54657, 54579</t>
  </si>
  <si>
    <t>0.6166273016161106</t>
  </si>
  <si>
    <t>0.05629385911829479</t>
  </si>
  <si>
    <t>0.05285606619504015</t>
  </si>
  <si>
    <t>hsa00350:Tyrosine metabolism</t>
  </si>
  <si>
    <t>0.00397010090427412</t>
  </si>
  <si>
    <t>7054, 124, 125, 126, 127, 4128, 4129, 130, 8639</t>
  </si>
  <si>
    <t>0.647335007014358</t>
  </si>
  <si>
    <t>0.05714816882813994</t>
  </si>
  <si>
    <t>0.05365820431955124</t>
  </si>
  <si>
    <t>hsa03320:PPAR signaling pathway</t>
  </si>
  <si>
    <t>0.0041443328539490796</t>
  </si>
  <si>
    <t>9415, 6258, 28965, 364, 2169, 2168, 2167, 5346, 4312, 4973, 5105, 6319, 948</t>
  </si>
  <si>
    <t>0.6631344647383469</t>
  </si>
  <si>
    <t>hsa04976:Bile secretion</t>
  </si>
  <si>
    <t>0.0053031234016684605</t>
  </si>
  <si>
    <t>8671, 6344, 200931, 123264, 111, 760, 343, 366, 477, 28234, 9429, 5567, 8647</t>
  </si>
  <si>
    <t>0.7516994910225083</t>
  </si>
  <si>
    <t>0.06947091656185683</t>
  </si>
  <si>
    <t>0.06522841784052207</t>
  </si>
  <si>
    <t>REACTOME_PATHWAY</t>
  </si>
  <si>
    <t>4320, 4321, 4322, 1295, 1294, 1282, 1281, 1290, 1303, 1301, 1289, 1300, 1278, 1288, 1277, 1310, 4323, 4312, 4314, 4316, 4318, 84570, 4319</t>
  </si>
  <si>
    <t>28919, 28938, 28916, 28449, 28834, 28930, 28776, 28903, 28815, 28813, 28439, 3538, 28452, 3514, 3502, 2214, 28434, 2212, 28893, 2209, 3539</t>
  </si>
  <si>
    <t>26577, 1295, 1294, 1282, 1281, 23127, 1290, 81578, 871, 283208, 1303, 1301, 1289, 1300, 1278, 1288, 1277, 1310, 9509, 84570</t>
  </si>
  <si>
    <t>28919, 28938, 28916, 28449, 28834, 28930, 28776, 3494, 3493, 28903, 28815, 28813, 28439, 3538, 28452, 3514, 3512, 28434, 28893, 3539</t>
  </si>
  <si>
    <t>4322, 1295, 1294, 1282, 1281, 1290, 1301, 1289, 1300, 1278, 1288, 1277, 4314, 4316, 4318, 1515</t>
  </si>
  <si>
    <t>28919, 28938, 28916, 28449, 28834, 28930, 28776, 28903, 28815, 28813, 28439, 3538, 28452, 3514, 28434, 28893, 3507, 3539</t>
  </si>
  <si>
    <t>0.001166472620247494</t>
  </si>
  <si>
    <t>28919, 28938, 28916, 28449, 28834, 28930, 28776, 28903, 28815, 28813, 28439, 3538, 28452, 3514, 2205, 28434, 28893, 3539</t>
  </si>
  <si>
    <t>50859, 7076, 4320, 4322, 1215, 1511, 4323, 4312, 4314, 4316, 4318, 1515, 4319</t>
  </si>
  <si>
    <t>0.0018127792649482721</t>
  </si>
  <si>
    <t>6373, 6372, 6374, 5540, 6750, 100996758, 51083, 2921, 111, 1237, 2788, 2920, 3579, 2840, 3577, 3576, 4886, 4887, 10874, 4283, 8787, 6003, 8843, 6387, 8862, 5697, 11251, 6004, 1132, 338442, 3352, 183, 64805, 1129, 2358, 1268, 2357, 6755, 10022, 2919, 3627</t>
  </si>
  <si>
    <t>0.002122504283169513</t>
  </si>
  <si>
    <t>28919, 28938, 28916, 22914, 28834, 126014, 28930, 28776, 28815, 1281, 28813, 28439, 3538, 54210, 28452, 3514, 28434, 1278, 28893, 1277, 10990, 11126, 2209, 3539, 28449, 28903, 100528032, 353514, 3805, 2214, 342510, 54209, 8519, 10225</t>
  </si>
  <si>
    <t>0.0022966628426683844</t>
  </si>
  <si>
    <t>28919, 28938, 28916, 28449, 28834, 28930, 28776, 28903, 28815, 28813, 28439, 3538, 28452, 3514, 3502, 28434, 28893, 3539</t>
  </si>
  <si>
    <t>0.002412293457418002</t>
  </si>
  <si>
    <t>28919, 28938, 28916, 28449, 28834, 28930, 28776, 28903, 28815, 28813, 28439, 3538, 28452, 3514, 3502, 28434, 28893, 5648, 3539</t>
  </si>
  <si>
    <t>0.005968708047740967</t>
  </si>
  <si>
    <t>5054, 4593, 4684, 7148, 1462, 1282, 1281, 1290, 176, 1404, 1289, 1278, 1311, 1288, 633, 1277, 6678, 4148, 3679</t>
  </si>
  <si>
    <t>0.01089114140531866</t>
  </si>
  <si>
    <t>6373, 6351, 6372, 4283, 6374, 6387, 2921, 2920, 1237, 414062, 3579, 3577, 3576, 2919, 6348, 3627</t>
  </si>
  <si>
    <t>0.015844175230610436</t>
  </si>
  <si>
    <t>1289, 1278, 1288, 1277, 1294, 1282, 1281, 1290</t>
  </si>
  <si>
    <t>0.03507914637679377</t>
  </si>
  <si>
    <t>0.0021004849982301696</t>
  </si>
  <si>
    <t>0.0020188517994947667</t>
  </si>
  <si>
    <t>0.04107324604227547</t>
  </si>
  <si>
    <t>0.002329959439197595</t>
  </si>
  <si>
    <t>0.0022394079512766123</t>
  </si>
  <si>
    <t>28919, 28938, 28916, 28449, 28834, 28930, 28776, 28903, 28815, 28813, 28439, 3538, 28452, 3514, 2205, 28434, 28893, 5602, 3539</t>
  </si>
  <si>
    <t>0.04943847842841176</t>
  </si>
  <si>
    <t>0.0026684459152034766</t>
  </si>
  <si>
    <t>0.0025647394969743435</t>
  </si>
  <si>
    <t>0.17401976578020795</t>
  </si>
  <si>
    <t>0.009557855993118106</t>
  </si>
  <si>
    <t>0.009186399706390047</t>
  </si>
  <si>
    <t>5540, 6750, 1909, 8862, 5697, 1908, 100996758, 183, 51083, 185, 3814, 387129, 4828, 60675, 3576, 6755, 1907, 4886, 4887, 10874</t>
  </si>
  <si>
    <t>0.18788894899204311</t>
  </si>
  <si>
    <t>0.00990884845805259</t>
  </si>
  <si>
    <t>0.009523751208561757</t>
  </si>
  <si>
    <t>0.2997645646818905</t>
  </si>
  <si>
    <t>0.01619289910843064</t>
  </si>
  <si>
    <t>0.01556357866475471</t>
  </si>
  <si>
    <t>0.31342954720572624</t>
  </si>
  <si>
    <t>0.016345250630122505</t>
  </si>
  <si>
    <t>0.015710009200551225</t>
  </si>
  <si>
    <t>1756, 9378, 1301, 1300, 1289, 1278, 1288, 1277, 1282, 1281, 1290</t>
  </si>
  <si>
    <t>0.3442057657755775</t>
  </si>
  <si>
    <t>0.01757396647008093</t>
  </si>
  <si>
    <t>0.016890972257491834</t>
  </si>
  <si>
    <t>891, 2305, 993, 5347, 1063, 9088, 4605</t>
  </si>
  <si>
    <t>0.40692053609722567</t>
  </si>
  <si>
    <t>0.020888918215765943</t>
  </si>
  <si>
    <t>0.0200770917978139</t>
  </si>
  <si>
    <t>0.0015864776581700998</t>
  </si>
  <si>
    <t>54600, 54577, 54576, 54659, 54658, 54657, 54579</t>
  </si>
  <si>
    <t>0.6543042934346727</t>
  </si>
  <si>
    <t>0.04082129051214603</t>
  </si>
  <si>
    <t>0.039234812853975926</t>
  </si>
  <si>
    <t>0.002016749075514546</t>
  </si>
  <si>
    <t>6696, 4320, 4321, 4322, 92291, 176, 1511, 4323, 4312, 9507, 4314, 4316, 4318, 1515, 4319</t>
  </si>
  <si>
    <t>0.7409068080672765</t>
  </si>
  <si>
    <t>0.049970560426638194</t>
  </si>
  <si>
    <t>0.04802850576132789</t>
  </si>
  <si>
    <t>0.002147679668647281</t>
  </si>
  <si>
    <t>10417, 10418, 7058, 171019, 11174, 9507, 81792, 57188, 92949, 9509</t>
  </si>
  <si>
    <t>0.7626792794929986</t>
  </si>
  <si>
    <t>0.05009227055629796</t>
  </si>
  <si>
    <t>0.048145485751419415</t>
  </si>
  <si>
    <t>0.00217141382082607</t>
  </si>
  <si>
    <t>286133, 1278, 1277, 338, 1282, 5648, 1281</t>
  </si>
  <si>
    <t>0.7664257611962264</t>
  </si>
  <si>
    <t>0.0028089917140807427</t>
  </si>
  <si>
    <t>0.8476934115129416</t>
  </si>
  <si>
    <t>0.06264051522400056</t>
  </si>
  <si>
    <t>0.060206055738463916</t>
  </si>
  <si>
    <t>0.004907478911910114</t>
  </si>
  <si>
    <t>891, 2305, 993, 994, 983, 5347, 9088</t>
  </si>
  <si>
    <t>0.9627902972771661</t>
  </si>
  <si>
    <t>0.1059065610344473</t>
  </si>
  <si>
    <t>0.10179061097929688</t>
  </si>
  <si>
    <t>0.0071721198906488015</t>
  </si>
  <si>
    <t>2893, 2892, 2906, 2904, 2903, 4747</t>
  </si>
  <si>
    <t>0.9918963230039065</t>
  </si>
  <si>
    <t>0.14287749829769378</t>
  </si>
  <si>
    <t>0.1373247106209523</t>
  </si>
  <si>
    <t>0.007303999515829018</t>
  </si>
  <si>
    <t>79861, 10381, 147700, 10382, 547, 55083, 10112, 24137, 146909, 3833, 11004, 9493</t>
  </si>
  <si>
    <t>0.9925854284837129</t>
  </si>
  <si>
    <t>0.007352200391629143</t>
  </si>
  <si>
    <t>891, 991, 983, 5347</t>
  </si>
  <si>
    <t>0.9928224165988843</t>
  </si>
  <si>
    <t>0.007474906487921199</t>
  </si>
  <si>
    <t>55089, 55117, 6533, 11254, 340024, 54716, 23657, 8140</t>
  </si>
  <si>
    <t>0.9933921439791764</t>
  </si>
  <si>
    <t>0.007771616827970054</t>
  </si>
  <si>
    <t>54210, 22914, 342510, 100528032, 3822, 23601, 54209</t>
  </si>
  <si>
    <t>0.994590075199405</t>
  </si>
  <si>
    <t>0.14442254605311017</t>
  </si>
  <si>
    <t>0.138809711677354</t>
  </si>
  <si>
    <t>0.008955456230138697</t>
  </si>
  <si>
    <t>80310, 6696, 7058, 1289, 7060, 1282, 1281, 1290</t>
  </si>
  <si>
    <t>0.997565924904778</t>
  </si>
  <si>
    <t>0.1619243302152105</t>
  </si>
  <si>
    <t>0.15563130691835628</t>
  </si>
  <si>
    <t>Collagen degradation</t>
  </si>
  <si>
    <t>FCGR activation</t>
  </si>
  <si>
    <t>Collagen biosynthesis and modifying enzymes</t>
  </si>
  <si>
    <t>Scavenging of heme from plasma</t>
  </si>
  <si>
    <t>Role of phospholipids in phagocytosis</t>
  </si>
  <si>
    <t>Assembly of collagen fibrils and other multimeric structures</t>
  </si>
  <si>
    <t>CD22 mediated BCR regulation</t>
  </si>
  <si>
    <t>Fc epsilon receptor (FCERI) signaling</t>
  </si>
  <si>
    <t>Activation of Matrix Metalloproteinases</t>
  </si>
  <si>
    <t>G alpha (i) signalling events</t>
  </si>
  <si>
    <t>Immunoregulatory interactions between a Lymphoid and a non-Lymphoid cell</t>
  </si>
  <si>
    <t>Classical antibody-mediated complement activation</t>
  </si>
  <si>
    <t>Initial triggering of complement</t>
  </si>
  <si>
    <t>ECM proteoglycans</t>
  </si>
  <si>
    <t>Role of LAT2/NTAL/LAB on calcium mobilization</t>
  </si>
  <si>
    <t>Chemokine receptors bind chemokines</t>
  </si>
  <si>
    <t>Extracellular matrix organization</t>
  </si>
  <si>
    <t>Metallothioneins bind metals</t>
  </si>
  <si>
    <t>FCERI mediated MAPK activation</t>
  </si>
  <si>
    <t>FCERI mediated Ca+2 mobilization</t>
  </si>
  <si>
    <t>Peptide ligand-binding receptors</t>
  </si>
  <si>
    <t>Regulation of actin dynamics for phagocytic cup formation</t>
  </si>
  <si>
    <t>Antigen activates B Cell Receptor (BCR) leading to generation of second messengers</t>
  </si>
  <si>
    <t>Non-integrin membrane-ECM interactions</t>
  </si>
  <si>
    <t>Polo-like kinase mediated events</t>
  </si>
  <si>
    <t>Glucuronidation</t>
  </si>
  <si>
    <t>Degradation of the extracellular matrix</t>
  </si>
  <si>
    <t>O-glycosylation of TSR domain-containing proteins</t>
  </si>
  <si>
    <t>Scavenging by Class A Receptors</t>
  </si>
  <si>
    <t>Cytosolic sulfonation of small molecules</t>
  </si>
  <si>
    <t>Cyclin A/B1/B2 associated events during G2/M transition</t>
  </si>
  <si>
    <t>Unblocking of NMDA receptors, glutamate binding and activation</t>
  </si>
  <si>
    <t>Kinesins</t>
  </si>
  <si>
    <t>Phosphorylation of Emi1</t>
  </si>
  <si>
    <t>Amino acid transport across the plasma membrane</t>
  </si>
  <si>
    <t>DAP12 interactions</t>
  </si>
  <si>
    <t>Signaling by PDGF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</si>
  <si>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</si>
  <si>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</si>
  <si>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</si>
  <si>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</si>
  <si>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</si>
  <si>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</si>
  <si>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</si>
  <si>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</si>
  <si>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CL:731</t>
  </si>
  <si>
    <t>Collagen formation, and Molecules associated with elastic fibres</t>
  </si>
  <si>
    <t>0.68</t>
  </si>
  <si>
    <t>1.48e-10</t>
  </si>
  <si>
    <t>9606.ENSP00000037502,9606.ENSP00000188790,9606.ENSP00000218388,9606.ENSP00000223095,9606.ENSP00000225964,9606.ENSP00000244728,9606.ENSP00000250160,9606.ENSP00000251582,9606.ENSP00000260227,9606.ENSP00000260302,9606.ENSP00000261037,9606.ENSP00000279441,9606.ENSP00000295992,9606.ENSP00000297268,9606.ENSP00000297350,9606.ENSP00000299855,9606.ENSP00000304408,9606.ENSP00000308208,9606.ENSP00000322788,9606.ENSP00000325146,9606.ENSP00000327368,9606.ENSP00000339328,9606.ENSP00000349677,9606.ENSP00000352455,9606.ENSP00000354960,9606.ENSP00000359114,9606.ENSP00000360882,9606.ENSP00000361405,9606.ENSP00000361850,9606.ENSP00000364000,9606.ENSP00000364685,9606.ENSP00000364979,9606.ENSP00000373783,9606.ENSP00000378340,9606.ENSP00000378517,9606.ENSP00000382083,9606.ENSP00000401749,9606.ENSP00000434412,9606.ENSP00000458585,9606.ENSP00000480474</t>
  </si>
  <si>
    <t>MYOC,FAP,TIMP1,SERPINE1,COL1A1,COL21A1,WISP1,ADAMTS2,MMP7,MMP13,COL8A1,MMP10,PCOLCE2,COL1A2,TNFRSF11B,MMP3,COL3A1,MMP14,MMP1,COL12A1,COL10A1,PLAUR,SPOCK3,MFAP5,COLGALT2,COL11A1,COL5A1,MMP9,PLAU,COL5A2,MFAP2,COL4A1,LOXL2,COL4A6,SPP1,COL25A1,P4HA3,SERPINH1,MMP12,COL19A1</t>
  </si>
  <si>
    <t>CL:12167</t>
  </si>
  <si>
    <t>mixed, incl. Amplification  of signal from unattached  kinetochores via a MAD2  inhibitory signal, and chromosome condensation</t>
  </si>
  <si>
    <t>0.67</t>
  </si>
  <si>
    <t>4.17e-10</t>
  </si>
  <si>
    <t>9606.ENSP00000240423,9606.ENSP00000247191,9606.ENSP00000250056,9606.ENSP00000256442,9606.ENSP00000257909,9606.ENSP00000260363,9606.ENSP00000262300,9606.ENSP00000265748,9606.ENSP00000271452,9606.ENSP00000275517,9606.ENSP00000296509,9606.ENSP00000298048,9606.ENSP00000300093,9606.ENSP00000301633,9606.ENSP00000302530,9606.ENSP00000305204,9606.ENSP00000306473,9606.ENSP00000313950,9606.ENSP00000319417,9606.ENSP00000335357,9606.ENSP00000336868,9606.ENSP00000355922,9606.ENSP00000356319,9606.ENSP00000356379,9606.ENSP00000357308,9606.ENSP00000358813,9606.ENSP00000360540,9606.ENSP00000361540,9606.ENSP00000362018,9606.ENSP00000364976,9606.ENSP00000367276,9606.ENSP00000376457,9606.ENSP00000377793,9606.ENSP00000378356,9606.ENSP00000378699,9606.ENSP00000414109,9606.ENSP00000442068,9606.ENSP00000481110</t>
  </si>
  <si>
    <t>NCAPH,DLGAP5,FAM64A,CCNB1,TROAP,KIF23,PKMYT1,ANLN,NUF2,CDCA5,MAD2L1,MELK,PLK1,BIRC5,BUB1,CKAP2L,SHCBP1,AURKB,SKA3,CDKN3,CENPA,CENPF,KIF14,ASPM,CENPW,TTK,CEP55,CDC20,CENPI,CKS2,CKAP2,ECT2,PRC1,KIF20A,CDK1,HJURP,CDCA3,FAM83D</t>
  </si>
  <si>
    <t>CL:12170</t>
  </si>
  <si>
    <t>1.03e-09</t>
  </si>
  <si>
    <t>9606.ENSP00000240423,9606.ENSP00000247191,9606.ENSP00000250056,9606.ENSP00000256442,9606.ENSP00000260363,9606.ENSP00000262300,9606.ENSP00000265748,9606.ENSP00000271452,9606.ENSP00000275517,9606.ENSP00000296509,9606.ENSP00000300093,9606.ENSP00000301633,9606.ENSP00000302530,9606.ENSP00000305204,9606.ENSP00000306473,9606.ENSP00000313950,9606.ENSP00000319417,9606.ENSP00000335357,9606.ENSP00000336868,9606.ENSP00000355922,9606.ENSP00000356319,9606.ENSP00000356379,9606.ENSP00000357308,9606.ENSP00000358813,9606.ENSP00000360540,9606.ENSP00000361540,9606.ENSP00000362018,9606.ENSP00000364976,9606.ENSP00000367276,9606.ENSP00000376457,9606.ENSP00000377793,9606.ENSP00000378356,9606.ENSP00000378699,9606.ENSP00000414109,9606.ENSP00000442068,9606.ENSP00000481110</t>
  </si>
  <si>
    <t>NCAPH,DLGAP5,FAM64A,CCNB1,KIF23,PKMYT1,ANLN,NUF2,CDCA5,MAD2L1,PLK1,BIRC5,BUB1,CKAP2L,SHCBP1,AURKB,SKA3,CDKN3,CENPA,CENPF,KIF14,ASPM,CENPW,TTK,CEP55,CDC20,CENPI,CKS2,CKAP2,ECT2,PRC1,KIF20A,CDK1,HJURP,CDCA3,FAM83D</t>
  </si>
  <si>
    <t>CL:12173</t>
  </si>
  <si>
    <t>Amplification  of signal from unattached  kinetochores via a MAD2  inhibitory signal, and chromosome condensation</t>
  </si>
  <si>
    <t>0.69</t>
  </si>
  <si>
    <t>9606.ENSP00000240423,9606.ENSP00000247191,9606.ENSP00000250056,9606.ENSP00000256442,9606.ENSP00000260363,9606.ENSP00000262300,9606.ENSP00000265748,9606.ENSP00000271452,9606.ENSP00000275517,9606.ENSP00000296509,9606.ENSP00000300093,9606.ENSP00000301633,9606.ENSP00000302530,9606.ENSP00000305204,9606.ENSP00000306473,9606.ENSP00000313950,9606.ENSP00000319417,9606.ENSP00000335357,9606.ENSP00000336868,9606.ENSP00000355922,9606.ENSP00000356319,9606.ENSP00000356379,9606.ENSP00000357308,9606.ENSP00000358813,9606.ENSP00000361540,9606.ENSP00000362018,9606.ENSP00000364976,9606.ENSP00000367276,9606.ENSP00000376457,9606.ENSP00000377793,9606.ENSP00000378356,9606.ENSP00000378699,9606.ENSP00000414109,9606.ENSP00000442068,9606.ENSP00000481110</t>
  </si>
  <si>
    <t>NCAPH,DLGAP5,FAM64A,CCNB1,KIF23,PKMYT1,ANLN,NUF2,CDCA5,MAD2L1,PLK1,BIRC5,BUB1,CKAP2L,SHCBP1,AURKB,SKA3,CDKN3,CENPA,CENPF,KIF14,ASPM,CENPW,TTK,CDC20,CENPI,CKS2,CKAP2,ECT2,PRC1,KIF20A,CDK1,HJURP,CDCA3,FAM83D</t>
  </si>
  <si>
    <t>CL:12300</t>
  </si>
  <si>
    <t>mixed, incl. chromosome condensation, and mitotic cytokinesis</t>
  </si>
  <si>
    <t>0.88</t>
  </si>
  <si>
    <t>1.05e-08</t>
  </si>
  <si>
    <t>9606.ENSP00000240423,9606.ENSP00000247191,9606.ENSP00000250056,9606.ENSP00000256442,9606.ENSP00000260363,9606.ENSP00000262300,9606.ENSP00000265748,9606.ENSP00000300093,9606.ENSP00000301633,9606.ENSP00000305204,9606.ENSP00000306473,9606.ENSP00000313950,9606.ENSP00000335357,9606.ENSP00000356379,9606.ENSP00000361540,9606.ENSP00000364976,9606.ENSP00000367276,9606.ENSP00000376457,9606.ENSP00000377793,9606.ENSP00000378356,9606.ENSP00000378699,9606.ENSP00000442068</t>
  </si>
  <si>
    <t>NCAPH,DLGAP5,FAM64A,CCNB1,KIF23,PKMYT1,ANLN,PLK1,BIRC5,CKAP2L,SHCBP1,AURKB,CDKN3,ASPM,CDC20,CKS2,CKAP2,ECT2,PRC1,KIF20A,CDK1,CDCA3</t>
  </si>
  <si>
    <t>CL:12302</t>
  </si>
  <si>
    <t>mixed, incl. mitotic cytokinesis, and G2/M DNA replication checkpoint</t>
  </si>
  <si>
    <t>0.94</t>
  </si>
  <si>
    <t>1.14e-08</t>
  </si>
  <si>
    <t>9606.ENSP00000247191,9606.ENSP00000256442,9606.ENSP00000260363,9606.ENSP00000262300,9606.ENSP00000265748,9606.ENSP00000300093,9606.ENSP00000301633,9606.ENSP00000305204,9606.ENSP00000306473,9606.ENSP00000313950,9606.ENSP00000335357,9606.ENSP00000356379,9606.ENSP00000361540,9606.ENSP00000364976,9606.ENSP00000367276,9606.ENSP00000376457,9606.ENSP00000377793,9606.ENSP00000378356,9606.ENSP00000378699,9606.ENSP00000442068</t>
  </si>
  <si>
    <t>DLGAP5,CCNB1,KIF23,PKMYT1,ANLN,PLK1,BIRC5,CKAP2L,SHCBP1,AURKB,CDKN3,ASPM,CDC20,CKS2,CKAP2,ECT2,PRC1,KIF20A,CDK1,CDCA3</t>
  </si>
  <si>
    <t>CL:12305</t>
  </si>
  <si>
    <t>2.84e-07</t>
  </si>
  <si>
    <t>9606.ENSP00000247191,9606.ENSP00000256442,9606.ENSP00000260363,9606.ENSP00000262300,9606.ENSP00000265748,9606.ENSP00000300093,9606.ENSP00000301633,9606.ENSP00000313950,9606.ENSP00000356379,9606.ENSP00000361540,9606.ENSP00000364976,9606.ENSP00000367276,9606.ENSP00000376457,9606.ENSP00000377793,9606.ENSP00000378356,9606.ENSP00000378699,9606.ENSP00000442068</t>
  </si>
  <si>
    <t>DLGAP5,CCNB1,KIF23,PKMYT1,ANLN,PLK1,BIRC5,AURKB,ASPM,CDC20,CKS2,CKAP2,ECT2,PRC1,KIF20A,CDK1,CDCA3</t>
  </si>
  <si>
    <t>CL:7134</t>
  </si>
  <si>
    <t>0.49</t>
  </si>
  <si>
    <t>1.03e-06</t>
  </si>
  <si>
    <t>9606.ENSP00000226317,9606.ENSP00000265643,9606.ENSP00000287641,9606.ENSP00000293897,9606.ENSP00000295683,9606.ENSP00000296026,9606.ENSP00000296027,9606.ENSP00000302724,9606.ENSP00000305651,9606.ENSP00000306512,9606.ENSP00000306884,9606.ENSP00000307259,9606.ENSP00000319635,9606.ENSP00000326432,9606.ENSP00000332591,9606.ENSP00000332812,9606.ENSP00000337065,9606.ENSP00000353198,9606.ENSP00000354652,9606.ENSP00000354901,9606.ENSP00000358513,9606.ENSP00000363431,9606.ENSP00000363748,9606.ENSP00000375066,9606.ENSP00000379110,9606.ENSP00000379140,9606.ENSP00000391800,9606.ENSP00000399745,9606.ENSP00000400533,9606.ENSP00000409378,9606.ENSP00000419361,9606.ENSP00000427279,9606.ENSP00000436714,9606.ENSP00000442982,9606.ENSP00000468897,9606.ENSP00000471493,9606.ENSP00000477908,9606.ENSP00000480558,9606.ENSP00000482259,9606.ENSP00000483609</t>
  </si>
  <si>
    <t>CXCL6,GAL,SST,SSTR5,CXCR1,CXCL3,CXCL5,INSL5,CXCL10,CXCL8,CXCL11,P2RY12,CXCR2,CCR8,NPY2R,PTGDR2,CXCL14,PYY,NPY1R,CXCL9,CNR1,NPY4R,HTR1D,HCAR2,CXCL1,CXCL12,APLN,CHRM2,CCL24,CHRM4,ADCY5,CXCL2,HCAR3,GPR17,FPR2,FPR1,CCL3,CCL3L3,CCL4,CCL4L1</t>
  </si>
  <si>
    <t>CL:732</t>
  </si>
  <si>
    <t>Collagen biosynthesis and modifying enzymes, and Elastic fibre formation</t>
  </si>
  <si>
    <t>0.66</t>
  </si>
  <si>
    <t>9606.ENSP00000037502,9606.ENSP00000188790,9606.ENSP00000225964,9606.ENSP00000244728,9606.ENSP00000250160,9606.ENSP00000251582,9606.ENSP00000261037,9606.ENSP00000295992,9606.ENSP00000297268,9606.ENSP00000304408,9606.ENSP00000325146,9606.ENSP00000327368,9606.ENSP00000352455,9606.ENSP00000354960,9606.ENSP00000359114,9606.ENSP00000360882,9606.ENSP00000364000,9606.ENSP00000364685,9606.ENSP00000364979,9606.ENSP00000373783,9606.ENSP00000378340,9606.ENSP00000382083,9606.ENSP00000401749,9606.ENSP00000434412,9606.ENSP00000458585,9606.ENSP00000480474</t>
  </si>
  <si>
    <t>MYOC,FAP,COL1A1,COL21A1,WISP1,ADAMTS2,COL8A1,PCOLCE2,COL1A2,COL3A1,COL12A1,COL10A1,MFAP5,COLGALT2,COL11A1,COL5A1,COL5A2,MFAP2,COL4A1,LOXL2,COL4A6,COL25A1,P4HA3,SERPINH1,MMP12,COL19A1</t>
  </si>
  <si>
    <t>CL:7139</t>
  </si>
  <si>
    <t>0.51</t>
  </si>
  <si>
    <t>3.01e-06</t>
  </si>
  <si>
    <t>9606.ENSP00000226317,9606.ENSP00000265643,9606.ENSP00000287641,9606.ENSP00000293897,9606.ENSP00000295683,9606.ENSP00000296026,9606.ENSP00000296027,9606.ENSP00000302724,9606.ENSP00000305651,9606.ENSP00000306512,9606.ENSP00000306884,9606.ENSP00000307259,9606.ENSP00000319635,9606.ENSP00000326432,9606.ENSP00000332591,9606.ENSP00000332812,9606.ENSP00000353198,9606.ENSP00000354652,9606.ENSP00000354901,9606.ENSP00000358513,9606.ENSP00000363431,9606.ENSP00000363748,9606.ENSP00000375066,9606.ENSP00000379110,9606.ENSP00000379140,9606.ENSP00000391800,9606.ENSP00000399745,9606.ENSP00000409378,9606.ENSP00000419361,9606.ENSP00000427279,9606.ENSP00000436714,9606.ENSP00000442982,9606.ENSP00000468897,9606.ENSP00000471493,9606.ENSP00000483609</t>
  </si>
  <si>
    <t>CXCL6,GAL,SST,SSTR5,CXCR1,CXCL3,CXCL5,INSL5,CXCL10,CXCL8,CXCL11,P2RY12,CXCR2,CCR8,NPY2R,PTGDR2,PYY,NPY1R,CXCL9,CNR1,NPY4R,HTR1D,HCAR2,CXCL1,CXCL12,APLN,CHRM2,CHRM4,ADCY5,CXCL2,HCAR3,GPR17,FPR2,FPR1,CCL4L1</t>
  </si>
  <si>
    <t>CL:23745</t>
  </si>
  <si>
    <t>Metabolism of xenobiotics by cytochrome P450, and Metabolism of steroid hormones</t>
  </si>
  <si>
    <t>0.57</t>
  </si>
  <si>
    <t>6.54e-06</t>
  </si>
  <si>
    <t>9606.ENSP00000199936,9606.ENSP00000209668,9606.ENSP00000209929,9606.ENSP00000241337,9606.ENSP00000251566,9606.ENSP00000256593,9606.ENSP00000265512,9606.ENSP00000286479,9606.ENSP00000304845,9606.ENSP00000306606,9606.ENSP00000312326,9606.ENSP00000316786,9606.ENSP00000324648,9606.ENSP00000335620,9606.ENSP00000337915,9606.ENSP00000343838,9606.ENSP00000346768,9606.ENSP00000353720,9606.ENSP00000362508,9606.ENSP00000362513,9606.ENSP00000362525,9606.ENSP00000378359,9606.ENSP00000379683,9606.ENSP00000418532,9606.ENSP00000426083,9606.ENSP00000445122,9606.ENSP00000478305,9606.ENSP00000482704</t>
  </si>
  <si>
    <t>HSD17B2,ADH1A,FMO2,GSTM2,UGT2A3,GSTM5,ADH4,NAT2,UGT1A8,ADH1B,AOC3,HSD11B2,CYP2B6,GSTA1,CYP3A4,UGT1A10,UGT1A9,CES1,UGT1A4,UGT1A5,UGT1A7,ADH6,CYP19A1,UGT1A3,ADH1C,HSD3B2,SMOX,DHRS11</t>
  </si>
  <si>
    <t>CL:23742</t>
  </si>
  <si>
    <t>Metabolism of xenobiotics by cytochrome P450, and cellular hormone metabolic process</t>
  </si>
  <si>
    <t>0.5</t>
  </si>
  <si>
    <t>9.01e-06</t>
  </si>
  <si>
    <t>9606.ENSP00000199936,9606.ENSP00000209668,9606.ENSP00000209929,9606.ENSP00000241337,9606.ENSP00000251566,9606.ENSP00000256593,9606.ENSP00000257895,9606.ENSP00000265512,9606.ENSP00000286479,9606.ENSP00000302578,9606.ENSP00000304782,9606.ENSP00000304845,9606.ENSP00000305675,9606.ENSP00000306606,9606.ENSP00000312326,9606.ENSP00000316786,9606.ENSP00000324648,9606.ENSP00000335620,9606.ENSP00000337224,9606.ENSP00000337915,9606.ENSP00000343838,9606.ENSP00000346768,9606.ENSP00000353720,9606.ENSP00000362508,9606.ENSP00000362513,9606.ENSP00000362525,9606.ENSP00000378359,9606.ENSP00000379683,9606.ENSP00000418532,9606.ENSP00000426083,9606.ENSP00000445122,9606.ENSP00000456609,9606.ENSP00000478305,9606.ENSP00000482704</t>
  </si>
  <si>
    <t>HSD17B2,ADH1A,FMO2,GSTM2,UGT2A3,GSTM5,RDH5,ADH4,NAT2,FAM84B,CES3,UGT1A8,SDPR,ADH1B,AOC3,HSD11B2,CYP2B6,GSTA1,LRAT,CYP3A4,UGT1A10,UGT1A9,CES1,UGT1A4,UGT1A5,UGT1A7,ADH6,CYP19A1,UGT1A3,ADH1C,HSD3B2,STRA6,SMOX,DHRS11</t>
  </si>
  <si>
    <t>CL:23743</t>
  </si>
  <si>
    <t>mixed, incl. Metabolism of xenobiotics by cytochrome P450, and Metabolism of steroid hormones</t>
  </si>
  <si>
    <t>0.54</t>
  </si>
  <si>
    <t>1.35e-05</t>
  </si>
  <si>
    <t>9606.ENSP00000199936,9606.ENSP00000209668,9606.ENSP00000209929,9606.ENSP00000241337,9606.ENSP00000251566,9606.ENSP00000256593,9606.ENSP00000265512,9606.ENSP00000286479,9606.ENSP00000304782,9606.ENSP00000304845,9606.ENSP00000306606,9606.ENSP00000312326,9606.ENSP00000316786,9606.ENSP00000324648,9606.ENSP00000335620,9606.ENSP00000337915,9606.ENSP00000343838,9606.ENSP00000346768,9606.ENSP00000353720,9606.ENSP00000362508,9606.ENSP00000362513,9606.ENSP00000362525,9606.ENSP00000378359,9606.ENSP00000379683,9606.ENSP00000418532,9606.ENSP00000426083,9606.ENSP00000445122,9606.ENSP00000478305,9606.ENSP00000482704</t>
  </si>
  <si>
    <t>HSD17B2,ADH1A,FMO2,GSTM2,UGT2A3,GSTM5,ADH4,NAT2,CES3,UGT1A8,ADH1B,AOC3,HSD11B2,CYP2B6,GSTA1,CYP3A4,UGT1A10,UGT1A9,CES1,UGT1A4,UGT1A5,UGT1A7,ADH6,CYP19A1,UGT1A3,ADH1C,HSD3B2,SMOX,DHRS11</t>
  </si>
  <si>
    <t>CL:1326</t>
  </si>
  <si>
    <t>mixed, incl. Muscle protein, and myofibril assembly</t>
  </si>
  <si>
    <t>0.53</t>
  </si>
  <si>
    <t>1.68e-05</t>
  </si>
  <si>
    <t>9606.ENSP00000252456,9606.ENSP00000255381,9606.ENSP00000259365,9606.ENSP00000261448,9606.ENSP00000273353,9606.ENSP00000279022,9606.ENSP00000282356,9606.ENSP00000311684,9606.ENSP00000344488,9606.ENSP00000348821,9606.ENSP00000350132,9606.ENSP00000353452,9606.ENSP00000356257,9606.ENSP00000362071,9606.ENSP00000363071,9606.ENSP00000363557,9606.ENSP00000366326,9606.ENSP00000367197,9606.ENSP00000373884,9606.ENSP00000379616,9606.ENSP00000382518,9606.ENSP00000384004,9606.ENSP00000386857,9606.ENSP00000393453,9606.ENSP00000401437,9606.ENSP00000401678,9606.ENSP00000426296,9606.ENSP00000467176,9606.ENSP00000476755</t>
  </si>
  <si>
    <t>CNN1,MYH4,TMOD1,CASQ2,MYH15,MYL9,CAMK4,SPEG,JPH1,MYOM1,PLN,MYLK,LMOD1,JPH2,DES,MYOM3,NEBL,SCGN,RYR3,MYH11,SRL,POU6F2,ACTG2,SMYD1,LDB3,MYOCD,PCP4L1,TNNT1,PPP1R12B</t>
  </si>
  <si>
    <t>CL:12306</t>
  </si>
  <si>
    <t>mixed, incl. mitotic cytokinesis, and chromosome passenger complex</t>
  </si>
  <si>
    <t>0.92</t>
  </si>
  <si>
    <t>1.76e-05</t>
  </si>
  <si>
    <t>9606.ENSP00000247191,9606.ENSP00000260363,9606.ENSP00000265748,9606.ENSP00000300093,9606.ENSP00000301633,9606.ENSP00000313950,9606.ENSP00000356379,9606.ENSP00000361540,9606.ENSP00000367276,9606.ENSP00000376457,9606.ENSP00000377793,9606.ENSP00000378356,9606.ENSP00000442068</t>
  </si>
  <si>
    <t>DLGAP5,KIF23,ANLN,PLK1,BIRC5,AURKB,ASPM,CDC20,CKAP2,ECT2,PRC1,KIF20A,CDCA3</t>
  </si>
  <si>
    <t>CL:23746</t>
  </si>
  <si>
    <t>Metabolism of xenobiotics by cytochrome P450, and Phase I - Functionalization of compounds</t>
  </si>
  <si>
    <t>0.6</t>
  </si>
  <si>
    <t>2.47e-05</t>
  </si>
  <si>
    <t>9606.ENSP00000209668,9606.ENSP00000209929,9606.ENSP00000241337,9606.ENSP00000251566,9606.ENSP00000256593,9606.ENSP00000265512,9606.ENSP00000286479,9606.ENSP00000304845,9606.ENSP00000306606,9606.ENSP00000312326,9606.ENSP00000324648,9606.ENSP00000335620,9606.ENSP00000337915,9606.ENSP00000343838,9606.ENSP00000346768,9606.ENSP00000353720,9606.ENSP00000362508,9606.ENSP00000362513,9606.ENSP00000362525,9606.ENSP00000378359,9606.ENSP00000418532,9606.ENSP00000426083,9606.ENSP00000478305</t>
  </si>
  <si>
    <t>ADH1A,FMO2,GSTM2,UGT2A3,GSTM5,ADH4,NAT2,UGT1A8,ADH1B,AOC3,CYP2B6,GSTA1,CYP3A4,UGT1A10,UGT1A9,CES1,UGT1A4,UGT1A5,UGT1A7,ADH6,UGT1A3,ADH1C,SMOX</t>
  </si>
  <si>
    <t>CL:735</t>
  </si>
  <si>
    <t>3.77e-05</t>
  </si>
  <si>
    <t>9606.ENSP00000225964,9606.ENSP00000244728,9606.ENSP00000251582,9606.ENSP00000261037,9606.ENSP00000297268,9606.ENSP00000304408,9606.ENSP00000325146,9606.ENSP00000327368,9606.ENSP00000354960,9606.ENSP00000359114,9606.ENSP00000360882,9606.ENSP00000364000,9606.ENSP00000364979,9606.ENSP00000378340,9606.ENSP00000382083,9606.ENSP00000401749,9606.ENSP00000434412,9606.ENSP00000480474</t>
  </si>
  <si>
    <t>COL1A1,COL21A1,ADAMTS2,COL8A1,COL1A2,COL3A1,COL12A1,COL10A1,COLGALT2,COL11A1,COL5A1,COL5A2,COL4A1,COL4A6,COL25A1,P4HA3,SERPINH1,COL19A1</t>
  </si>
  <si>
    <t>CL:7357</t>
  </si>
  <si>
    <t>0.75</t>
  </si>
  <si>
    <t>4.14e-05</t>
  </si>
  <si>
    <t>9606.ENSP00000226317,9606.ENSP00000295683,9606.ENSP00000296026,9606.ENSP00000296027,9606.ENSP00000305651,9606.ENSP00000306512,9606.ENSP00000306884,9606.ENSP00000319635,9606.ENSP00000326432,9606.ENSP00000354901,9606.ENSP00000379110,9606.ENSP00000379140,9606.ENSP00000427279,9606.ENSP00000468897,9606.ENSP00000471493,9606.ENSP00000483609</t>
  </si>
  <si>
    <t>CXCL6,CXCR1,CXCL3,CXCL5,CXCL10,CXCL8,CXCL11,CXCR2,CCR8,CXCL9,CXCL1,CXCL12,CXCL2,FPR2,FPR1,CCL4L1</t>
  </si>
  <si>
    <t>CL:7353</t>
  </si>
  <si>
    <t>Chemokine receptors bind chemokines, and Formyl peptide receptors bind formyl peptides and many other ligands</t>
  </si>
  <si>
    <t>4.27e-05</t>
  </si>
  <si>
    <t>9606.ENSP00000226317,9606.ENSP00000295683,9606.ENSP00000296026,9606.ENSP00000296027,9606.ENSP00000305651,9606.ENSP00000306512,9606.ENSP00000306884,9606.ENSP00000319635,9606.ENSP00000326432,9606.ENSP00000354901,9606.ENSP00000375066,9606.ENSP00000379110,9606.ENSP00000379140,9606.ENSP00000427279,9606.ENSP00000436714,9606.ENSP00000468897,9606.ENSP00000471493,9606.ENSP00000483609</t>
  </si>
  <si>
    <t>CXCL6,CXCR1,CXCL3,CXCL5,CXCL10,CXCL8,CXCL11,CXCR2,CCR8,CXCL9,HCAR2,CXCL1,CXCL12,CXCL2,HCAR3,FPR2,FPR1,CCL4L1</t>
  </si>
  <si>
    <t>CL:1327</t>
  </si>
  <si>
    <t>0.52</t>
  </si>
  <si>
    <t>4.85e-05</t>
  </si>
  <si>
    <t>9606.ENSP00000255381,9606.ENSP00000259365,9606.ENSP00000261448,9606.ENSP00000273353,9606.ENSP00000279022,9606.ENSP00000282356,9606.ENSP00000311684,9606.ENSP00000344488,9606.ENSP00000348821,9606.ENSP00000350132,9606.ENSP00000353452,9606.ENSP00000356257,9606.ENSP00000362071,9606.ENSP00000363071,9606.ENSP00000363557,9606.ENSP00000366326,9606.ENSP00000367197,9606.ENSP00000373884,9606.ENSP00000379616,9606.ENSP00000382518,9606.ENSP00000384004,9606.ENSP00000386857,9606.ENSP00000393453,9606.ENSP00000401437,9606.ENSP00000426296,9606.ENSP00000467176,9606.ENSP00000476755</t>
  </si>
  <si>
    <t>MYH4,TMOD1,CASQ2,MYH15,MYL9,CAMK4,SPEG,JPH1,MYOM1,PLN,MYLK,LMOD1,JPH2,DES,MYOM3,NEBL,SCGN,RYR3,MYH11,SRL,POU6F2,ACTG2,SMYD1,LDB3,PCP4L1,TNNT1,PPP1R12B</t>
  </si>
  <si>
    <t>CL:7361</t>
  </si>
  <si>
    <t>0.84</t>
  </si>
  <si>
    <t>6.82e-05</t>
  </si>
  <si>
    <t>9606.ENSP00000226317,9606.ENSP00000295683,9606.ENSP00000296026,9606.ENSP00000296027,9606.ENSP00000305651,9606.ENSP00000306512,9606.ENSP00000306884,9606.ENSP00000319635,9606.ENSP00000354901,9606.ENSP00000379110,9606.ENSP00000379140,9606.ENSP00000427279,9606.ENSP00000483609</t>
  </si>
  <si>
    <t>CXCL6,CXCR1,CXCL3,CXCL5,CXCL10,CXCL8,CXCL11,CXCR2,CXCL9,CXCL1,CXCL12,CXCL2,CCL4L1</t>
  </si>
  <si>
    <t>CL:7364</t>
  </si>
  <si>
    <t>CXC Chemokine domain, and dendritic cell chemotaxis</t>
  </si>
  <si>
    <t>7.12e-05</t>
  </si>
  <si>
    <t>9606.ENSP00000226317,9606.ENSP00000295683,9606.ENSP00000296026,9606.ENSP00000296027,9606.ENSP00000305651,9606.ENSP00000306512,9606.ENSP00000306884,9606.ENSP00000319635,9606.ENSP00000354901,9606.ENSP00000379110,9606.ENSP00000379140,9606.ENSP00000427279</t>
  </si>
  <si>
    <t>CXCL6,CXCR1,CXCL3,CXCL5,CXCL10,CXCL8,CXCL11,CXCR2,CXCL9,CXCL1,CXCL12,CXCL2</t>
  </si>
  <si>
    <t>CL:12307</t>
  </si>
  <si>
    <t>mixed, incl. centralspindlin complex, and chromosome passenger complex</t>
  </si>
  <si>
    <t>0.98</t>
  </si>
  <si>
    <t>0.00012</t>
  </si>
  <si>
    <t>9606.ENSP00000260363,9606.ENSP00000265748,9606.ENSP00000300093,9606.ENSP00000301633,9606.ENSP00000313950,9606.ENSP00000356379,9606.ENSP00000361540,9606.ENSP00000376457,9606.ENSP00000377793,9606.ENSP00000378356</t>
  </si>
  <si>
    <t>KIF23,ANLN,PLK1,BIRC5,AURKB,ASPM,CDC20,ECT2,PRC1,KIF20A</t>
  </si>
  <si>
    <t>CL:7359</t>
  </si>
  <si>
    <t>0.76</t>
  </si>
  <si>
    <t>9606.ENSP00000226317,9606.ENSP00000295683,9606.ENSP00000296026,9606.ENSP00000296027,9606.ENSP00000305651,9606.ENSP00000306512,9606.ENSP00000306884,9606.ENSP00000319635,9606.ENSP00000326432,9606.ENSP00000354901,9606.ENSP00000379110,9606.ENSP00000379140,9606.ENSP00000427279,9606.ENSP00000483609</t>
  </si>
  <si>
    <t>CXCL6,CXCR1,CXCL3,CXCL5,CXCL10,CXCL8,CXCL11,CXCR2,CCR8,CXCL9,CXCL1,CXCL12,CXCL2,CCL4L1</t>
  </si>
  <si>
    <t>CL:737</t>
  </si>
  <si>
    <t>9606.ENSP00000225964,9606.ENSP00000244728,9606.ENSP00000261037,9606.ENSP00000297268,9606.ENSP00000304408,9606.ENSP00000325146,9606.ENSP00000327368,9606.ENSP00000354960,9606.ENSP00000360882,9606.ENSP00000364000,9606.ENSP00000364979,9606.ENSP00000378340,9606.ENSP00000382083,9606.ENSP00000401749,9606.ENSP00000434412,9606.ENSP00000480474</t>
  </si>
  <si>
    <t>COL1A1,COL21A1,COL8A1,COL1A2,COL3A1,COL12A1,COL10A1,COLGALT2,COL5A1,COL5A2,COL4A1,COL4A6,COL25A1,P4HA3,SERPINH1,COL19A1</t>
  </si>
  <si>
    <t>CL:909</t>
  </si>
  <si>
    <t>PGBD-like superfamily, and Dissolution of Fibrin Clot</t>
  </si>
  <si>
    <t>0.85</t>
  </si>
  <si>
    <t>9606.ENSP00000218388,9606.ENSP00000223095,9606.ENSP00000260227,9606.ENSP00000279441,9606.ENSP00000299855,9606.ENSP00000308208,9606.ENSP00000322788,9606.ENSP00000339328,9606.ENSP00000349677,9606.ENSP00000361405,9606.ENSP00000361850,9606.ENSP00000378517</t>
  </si>
  <si>
    <t>TIMP1,SERPINE1,MMP7,MMP10,MMP3,MMP14,MMP1,PLAUR,SPOCK3,MMP9,PLAU,SPP1</t>
  </si>
  <si>
    <t>CL:740</t>
  </si>
  <si>
    <t>Collagen chain trimerization</t>
  </si>
  <si>
    <t>0.00013</t>
  </si>
  <si>
    <t>9606.ENSP00000225964,9606.ENSP00000244728,9606.ENSP00000261037,9606.ENSP00000297268,9606.ENSP00000304408,9606.ENSP00000325146,9606.ENSP00000327368,9606.ENSP00000354960,9606.ENSP00000360882,9606.ENSP00000364000,9606.ENSP00000364979,9606.ENSP00000378340,9606.ENSP00000382083,9606.ENSP00000480474</t>
  </si>
  <si>
    <t>COL1A1,COL21A1,COL8A1,COL1A2,COL3A1,COL12A1,COL10A1,COLGALT2,COL5A1,COL5A2,COL4A1,COL4A6,COL25A1,COL19A1</t>
  </si>
  <si>
    <t>CL:738</t>
  </si>
  <si>
    <t>0.71</t>
  </si>
  <si>
    <t>0.00015</t>
  </si>
  <si>
    <t>9606.ENSP00000225964,9606.ENSP00000244728,9606.ENSP00000261037,9606.ENSP00000297268,9606.ENSP00000304408,9606.ENSP00000325146,9606.ENSP00000327368,9606.ENSP00000354960,9606.ENSP00000360882,9606.ENSP00000364000,9606.ENSP00000364979,9606.ENSP00000378340,9606.ENSP00000382083,9606.ENSP00000401749,9606.ENSP00000480474</t>
  </si>
  <si>
    <t>COL1A1,COL21A1,COL8A1,COL1A2,COL3A1,COL12A1,COL10A1,COLGALT2,COL5A1,COL5A2,COL4A1,COL4A6,COL25A1,P4HA3,COL19A1</t>
  </si>
  <si>
    <t>CL:10883</t>
  </si>
  <si>
    <t>Post-translational modification: synthesis of GPI-anchored proteins</t>
  </si>
  <si>
    <t>0.64</t>
  </si>
  <si>
    <t>0.00017</t>
  </si>
  <si>
    <t>9606.ENSP00000263665,9606.ENSP00000284240,9606.ENSP00000295463,9606.ENSP00000296350,9606.ENSP00000306900,9606.ENSP00000350364,9606.ENSP00000356320,9606.ENSP00000356905,9606.ENSP00000359085,9606.ENSP00000360147,9606.ENSP00000364985,9606.ENSP00000372313,9606.ENSP00000380602,9606.ENSP00000387077,9606.ENSP00000428572,9606.ENSP00000440594,9606.ENSP00000466070</t>
  </si>
  <si>
    <t>CNTN3,THY1,ALPI,MFI2,PRND,NEGR1,ULBP2,VNN1,NTNG1,XPNPEP2,LY6G6D,MSLN,CNTN4,LYPD6B,LY6E,VNN3,LYPD8</t>
  </si>
  <si>
    <t>CL:907</t>
  </si>
  <si>
    <t>mixed, incl. Activation of Matrix Metalloproteinases, and Dissolution of Fibrin Clot</t>
  </si>
  <si>
    <t>0.73</t>
  </si>
  <si>
    <t>0.00020</t>
  </si>
  <si>
    <t>9606.ENSP00000218388,9606.ENSP00000223095,9606.ENSP00000260227,9606.ENSP00000260302,9606.ENSP00000279441,9606.ENSP00000297350,9606.ENSP00000299855,9606.ENSP00000308208,9606.ENSP00000322788,9606.ENSP00000339328,9606.ENSP00000349677,9606.ENSP00000361405,9606.ENSP00000361850,9606.ENSP00000378517</t>
  </si>
  <si>
    <t>TIMP1,SERPINE1,MMP7,MMP13,MMP10,TNFRSF11B,MMP3,MMP14,MMP1,PLAUR,SPOCK3,MMP9,PLAU,SPP1</t>
  </si>
  <si>
    <t>CL:10885</t>
  </si>
  <si>
    <t>0.00023</t>
  </si>
  <si>
    <t>9606.ENSP00000263665,9606.ENSP00000284240,9606.ENSP00000295463,9606.ENSP00000296350,9606.ENSP00000306900,9606.ENSP00000350364,9606.ENSP00000356320,9606.ENSP00000356905,9606.ENSP00000360147,9606.ENSP00000364985,9606.ENSP00000372313,9606.ENSP00000380602,9606.ENSP00000387077,9606.ENSP00000428572,9606.ENSP00000440594,9606.ENSP00000466070</t>
  </si>
  <si>
    <t>CNTN3,THY1,ALPI,MFI2,PRND,NEGR1,ULBP2,VNN1,XPNPEP2,LY6G6D,MSLN,CNTN4,LYPD6B,LY6E,VNN3,LYPD8</t>
  </si>
  <si>
    <t>CL:10887</t>
  </si>
  <si>
    <t>0.00033</t>
  </si>
  <si>
    <t>9606.ENSP00000263665,9606.ENSP00000284240,9606.ENSP00000295463,9606.ENSP00000296350,9606.ENSP00000306900,9606.ENSP00000350364,9606.ENSP00000356905,9606.ENSP00000360147,9606.ENSP00000364985,9606.ENSP00000372313,9606.ENSP00000380602,9606.ENSP00000387077,9606.ENSP00000428572,9606.ENSP00000440594,9606.ENSP00000466070</t>
  </si>
  <si>
    <t>CNTN3,THY1,ALPI,MFI2,PRND,NEGR1,VNN1,XPNPEP2,LY6G6D,MSLN,CNTN4,LYPD6B,LY6E,VNN3,LYPD8</t>
  </si>
  <si>
    <t>CL:912</t>
  </si>
  <si>
    <t>Peptidase M10A, cysteine switch, zinc binding site, and Protease inhibitor I35 (TIMP)</t>
  </si>
  <si>
    <t>0.96</t>
  </si>
  <si>
    <t>0.00039</t>
  </si>
  <si>
    <t>9606.ENSP00000218388,9606.ENSP00000260227,9606.ENSP00000279441,9606.ENSP00000299855,9606.ENSP00000308208,9606.ENSP00000322788,9606.ENSP00000349677,9606.ENSP00000361405,9606.ENSP00000378517</t>
  </si>
  <si>
    <t>TIMP1,MMP7,MMP10,MMP3,MMP14,MMP1,SPOCK3,MMP9,SPP1</t>
  </si>
  <si>
    <t>CL:744</t>
  </si>
  <si>
    <t>0.86</t>
  </si>
  <si>
    <t>0.00054</t>
  </si>
  <si>
    <t>9606.ENSP00000225964,9606.ENSP00000261037,9606.ENSP00000297268,9606.ENSP00000304408,9606.ENSP00000325146,9606.ENSP00000354960,9606.ENSP00000360882,9606.ENSP00000364000,9606.ENSP00000364979,9606.ENSP00000378340</t>
  </si>
  <si>
    <t>COL1A1,COL8A1,COL1A2,COL3A1,COL12A1,COLGALT2,COL5A1,COL5A2,COL4A1,COL4A6</t>
  </si>
  <si>
    <t>CL:24223</t>
  </si>
  <si>
    <t>mixed, incl. organic anion transmembrane transporter activity, and Congenital hypothyroidism</t>
  </si>
  <si>
    <t>0.44</t>
  </si>
  <si>
    <t>0.00057</t>
  </si>
  <si>
    <t>9606.ENSP00000217159,9606.ENSP00000220616,9606.ENSP00000237612,9606.ENSP00000244527,9606.ENSP00000245407,9606.ENSP00000261196,9606.ENSP00000261622,9606.ENSP00000263817,9606.ENSP00000274024,9606.ENSP00000279027,9606.ENSP00000284425,9606.ENSP00000296327,9606.ENSP00000305302,9606.ENSP00000307599,9606.ENSP00000315006,9606.ENSP00000319705,9606.ENSP00000335292,9606.ENSP00000342216,9606.ENSP00000346298,9606.ENSP00000359376,9606.ENSP00000360991,9606.ENSP00000367137,9606.ENSP00000389843,9606.ENSP00000394485,9606.ENSP00000450980,9606.ENSP00000470801,9606.ENSP00000475084</t>
  </si>
  <si>
    <t>SLCO4A1,TG,ABCG2,SLC17A1,SLC22A5,SLCO1B3,SLC7A5,ABCB11,FABP2,SLC13A3,ABCA6,SLC51A,SLC6A19,SCN11A,SLC28A2,DUOXA2,SLC51B,ABCA9,SLC6A20,SLC17A9,CYP4B1,SLC17A4,SLC38A4,PDZK1,DIO2,SLC6A14,DUOX2</t>
  </si>
  <si>
    <t>CL:743</t>
  </si>
  <si>
    <t>0.8</t>
  </si>
  <si>
    <t>0.00059</t>
  </si>
  <si>
    <t>9606.ENSP00000225964,9606.ENSP00000261037,9606.ENSP00000297268,9606.ENSP00000304408,9606.ENSP00000325146,9606.ENSP00000327368,9606.ENSP00000354960,9606.ENSP00000360882,9606.ENSP00000364000,9606.ENSP00000364979,9606.ENSP00000378340</t>
  </si>
  <si>
    <t>COL1A1,COL8A1,COL1A2,COL3A1,COL12A1,COL10A1,COLGALT2,COL5A1,COL5A2,COL4A1,COL4A6</t>
  </si>
  <si>
    <t>CL:1328</t>
  </si>
  <si>
    <t>Muscle protein, and myofibril assembly</t>
  </si>
  <si>
    <t>0.0012</t>
  </si>
  <si>
    <t>9606.ENSP00000255381,9606.ENSP00000259365,9606.ENSP00000261448,9606.ENSP00000273353,9606.ENSP00000279022,9606.ENSP00000344488,9606.ENSP00000348821,9606.ENSP00000350132,9606.ENSP00000356257,9606.ENSP00000362071,9606.ENSP00000363071,9606.ENSP00000363557,9606.ENSP00000366326,9606.ENSP00000373884,9606.ENSP00000379616,9606.ENSP00000382518,9606.ENSP00000386857,9606.ENSP00000393453,9606.ENSP00000401437,9606.ENSP00000467176,9606.ENSP00000476755</t>
  </si>
  <si>
    <t>MYH4,TMOD1,CASQ2,MYH15,MYL9,JPH1,MYOM1,PLN,LMOD1,JPH2,DES,MYOM3,NEBL,RYR3,MYH11,SRL,ACTG2,SMYD1,LDB3,TNNT1,PPP1R12B</t>
  </si>
  <si>
    <t>CL:7397</t>
  </si>
  <si>
    <t>CXC chemokine receptor 1/2, and CXC chemokine</t>
  </si>
  <si>
    <t>0.0017</t>
  </si>
  <si>
    <t>9606.ENSP00000226317,9606.ENSP00000295683,9606.ENSP00000306512,9606.ENSP00000319635,9606.ENSP00000379110,9606.ENSP00000427279</t>
  </si>
  <si>
    <t>CXCL6,CXCR1,CXCL8,CXCR2,CXCL1,CXCL2</t>
  </si>
  <si>
    <t>CL:8753</t>
  </si>
  <si>
    <t>mostly uncharacterized, incl. Receptor-type tyrosine-protein phosphatases, and peptide hormone processing</t>
  </si>
  <si>
    <t>0.0018</t>
  </si>
  <si>
    <t>9606.ENSP00000216492,9606.ENSP00000218230,9606.ENSP00000252939,9606.ENSP00000255224,9606.ENSP00000256509,9606.ENSP00000261592,9606.ENSP00000262545,9606.ENSP00000263233,9606.ENSP00000275162,9606.ENSP00000310149,9606.ENSP00000324701,9606.ENSP00000347730,9606.ENSP00000364919,9606.ENSP00000367032,9606.ENSP00000384719,9606.ENSP00000392700,9606.ENSP00000420091,9606.ENSP00000438526</t>
  </si>
  <si>
    <t>CHGA,PCSK1N,CALY,SYT4,CHL1,NOL4,PCSK2,SYP,CLVS2,CYP2W1,MAB21L2,ZNF536,DIRAS2,PLCXD3,VSNL1,AMER3,SLITRK3,KLHL35</t>
  </si>
  <si>
    <t>CL:24224</t>
  </si>
  <si>
    <t>organic anion transmembrane transporter activity, and ABC transporter</t>
  </si>
  <si>
    <t>0.42</t>
  </si>
  <si>
    <t>0.0040</t>
  </si>
  <si>
    <t>9606.ENSP00000217159,9606.ENSP00000237612,9606.ENSP00000244527,9606.ENSP00000245407,9606.ENSP00000261196,9606.ENSP00000261622,9606.ENSP00000263817,9606.ENSP00000274024,9606.ENSP00000279027,9606.ENSP00000284425,9606.ENSP00000296327,9606.ENSP00000305302,9606.ENSP00000307599,9606.ENSP00000315006,9606.ENSP00000335292,9606.ENSP00000342216,9606.ENSP00000346298,9606.ENSP00000359376,9606.ENSP00000360991,9606.ENSP00000367137,9606.ENSP00000389843,9606.ENSP00000394485,9606.ENSP00000470801</t>
  </si>
  <si>
    <t>SLCO4A1,ABCG2,SLC17A1,SLC22A5,SLCO1B3,SLC7A5,ABCB11,FABP2,SLC13A3,ABCA6,SLC51A,SLC6A19,SCN11A,SLC28A2,SLC51B,ABCA9,SLC6A20,SLC17A9,CYP4B1,SLC17A4,SLC38A4,PDZK1,SLC6A14</t>
  </si>
  <si>
    <t>CL:23754</t>
  </si>
  <si>
    <t>mixed, incl. flavonoid glucuronidation, and Cytochrome P450, E-class, CYP3A</t>
  </si>
  <si>
    <t>0.78</t>
  </si>
  <si>
    <t>0.0041</t>
  </si>
  <si>
    <t>9606.ENSP00000304845,9606.ENSP00000337915,9606.ENSP00000343838,9606.ENSP00000346768,9606.ENSP00000353720,9606.ENSP00000362508,9606.ENSP00000362513,9606.ENSP00000362525,9606.ENSP00000418532</t>
  </si>
  <si>
    <t>UGT1A8,CYP3A4,UGT1A10,UGT1A9,CES1,UGT1A4,UGT1A5,UGT1A7,UGT1A3</t>
  </si>
  <si>
    <t>CL:7142</t>
  </si>
  <si>
    <t>adenylate cyclase-inhibiting G protein-coupled receptor signaling pathway, and neuropeptide receptor activity</t>
  </si>
  <si>
    <t>9606.ENSP00000265643,9606.ENSP00000287641,9606.ENSP00000293897,9606.ENSP00000307259,9606.ENSP00000332591,9606.ENSP00000332812,9606.ENSP00000353198,9606.ENSP00000354652,9606.ENSP00000358513,9606.ENSP00000363431,9606.ENSP00000363748,9606.ENSP00000391800,9606.ENSP00000399745,9606.ENSP00000409378,9606.ENSP00000419361,9606.ENSP00000442982</t>
  </si>
  <si>
    <t>GAL,SST,SSTR5,P2RY12,NPY2R,PTGDR2,PYY,NPY1R,CNR1,NPY4R,HTR1D,APLN,CHRM2,CHRM4,ADCY5,GPR17</t>
  </si>
  <si>
    <t>CL:23757</t>
  </si>
  <si>
    <t>negative regulation of cellular glucuronidation</t>
  </si>
  <si>
    <t>0.0044</t>
  </si>
  <si>
    <t>9606.ENSP00000304845,9606.ENSP00000343838,9606.ENSP00000346768,9606.ENSP00000362508,9606.ENSP00000362525,9606.ENSP00000418532</t>
  </si>
  <si>
    <t>UGT1A8,UGT1A10,UGT1A9,UGT1A4,UGT1A7,UGT1A3</t>
  </si>
  <si>
    <t>CL:10888</t>
  </si>
  <si>
    <t>0.0048</t>
  </si>
  <si>
    <t>9606.ENSP00000263665,9606.ENSP00000284240,9606.ENSP00000296350,9606.ENSP00000306900,9606.ENSP00000350364,9606.ENSP00000364985,9606.ENSP00000380602,9606.ENSP00000387077,9606.ENSP00000428572,9606.ENSP00000466070</t>
  </si>
  <si>
    <t>CNTN3,THY1,MFI2,PRND,NEGR1,LY6G6D,CNTN4,LYPD6B,LY6E,LYPD8</t>
  </si>
  <si>
    <t>CL:23047</t>
  </si>
  <si>
    <t>Cadmium, and Heavy-metal-associated domain</t>
  </si>
  <si>
    <t>0.0050</t>
  </si>
  <si>
    <t>9606.ENSP00000307706,9606.ENSP00000330587,9606.ENSP00000334872,9606.ENSP00000369146,9606.ENSP00000377995,9606.ENSP00000391397,9606.ENSP00000478425</t>
  </si>
  <si>
    <t>MT1E,MT1H,MT1F,MT1M,MT1X,MT1G,MT1A</t>
  </si>
  <si>
    <t>CL:23747</t>
  </si>
  <si>
    <t>Retinol metabolism, and Flavin monooxygenase FMO</t>
  </si>
  <si>
    <t>0.58</t>
  </si>
  <si>
    <t>0.0054</t>
  </si>
  <si>
    <t>9606.ENSP00000209929,9606.ENSP00000251566,9606.ENSP00000265512,9606.ENSP00000286479,9606.ENSP00000304845,9606.ENSP00000337915,9606.ENSP00000343838,9606.ENSP00000346768,9606.ENSP00000353720,9606.ENSP00000362508,9606.ENSP00000362513,9606.ENSP00000362525,9606.ENSP00000418532</t>
  </si>
  <si>
    <t>FMO2,UGT2A3,ADH4,NAT2,UGT1A8,CYP3A4,UGT1A10,UGT1A9,CES1,UGT1A4,UGT1A5,UGT1A7,UGT1A3</t>
  </si>
  <si>
    <t>CL:23750</t>
  </si>
  <si>
    <t>Retinol metabolism, and methylumbelliferyl-acetate deacetylase activity</t>
  </si>
  <si>
    <t>0.65</t>
  </si>
  <si>
    <t>0.0059</t>
  </si>
  <si>
    <t>9606.ENSP00000251566,9606.ENSP00000265512,9606.ENSP00000304845,9606.ENSP00000337915,9606.ENSP00000343838,9606.ENSP00000346768,9606.ENSP00000353720,9606.ENSP00000362508,9606.ENSP00000362513,9606.ENSP00000362525,9606.ENSP00000418532</t>
  </si>
  <si>
    <t>UGT2A3,ADH4,UGT1A8,CYP3A4,UGT1A10,UGT1A9,CES1,UGT1A4,UGT1A5,UGT1A7,UGT1A3</t>
  </si>
  <si>
    <t>CL:23062</t>
  </si>
  <si>
    <t>Cadmium</t>
  </si>
  <si>
    <t>0.0065</t>
  </si>
  <si>
    <t>9606.ENSP00000307706,9606.ENSP00000330587,9606.ENSP00000334872,9606.ENSP00000377995,9606.ENSP00000391397</t>
  </si>
  <si>
    <t>MT1E,MT1H,MT1F,MT1X,MT1G</t>
  </si>
  <si>
    <t>CL:23752</t>
  </si>
  <si>
    <t>9606.ENSP00000251566,9606.ENSP00000304845,9606.ENSP00000337915,9606.ENSP00000343838,9606.ENSP00000346768,9606.ENSP00000353720,9606.ENSP00000362508,9606.ENSP00000362513,9606.ENSP00000362525,9606.ENSP00000418532</t>
  </si>
  <si>
    <t>UGT2A3,UGT1A8,CYP3A4,UGT1A10,UGT1A9,CES1,UGT1A4,UGT1A5,UGT1A7,UGT1A3</t>
  </si>
  <si>
    <t>CL:747</t>
  </si>
  <si>
    <t>mixed, incl. platelet-derived growth factor binding, and hydroxylysine metabolic process</t>
  </si>
  <si>
    <t>9606.ENSP00000225964,9606.ENSP00000297268,9606.ENSP00000304408,9606.ENSP00000325146,9606.ENSP00000360882,9606.ENSP00000364000,9606.ENSP00000364979</t>
  </si>
  <si>
    <t>COL1A1,COL1A2,COL3A1,COL12A1,COL5A1,COL5A2,COL4A1</t>
  </si>
  <si>
    <t>CL:914</t>
  </si>
  <si>
    <t>Peptidase M10A, cysteine switch, zinc binding site</t>
  </si>
  <si>
    <t>9606.ENSP00000218388,9606.ENSP00000279441,9606.ENSP00000299855,9606.ENSP00000322788,9606.ENSP00000361405</t>
  </si>
  <si>
    <t>TIMP1,MMP10,MMP3,MMP1,MMP9</t>
  </si>
  <si>
    <t>CL:23748</t>
  </si>
  <si>
    <t>0.59</t>
  </si>
  <si>
    <t>0.0073</t>
  </si>
  <si>
    <t>9606.ENSP00000209929,9606.ENSP00000251566,9606.ENSP00000265512,9606.ENSP00000304845,9606.ENSP00000337915,9606.ENSP00000343838,9606.ENSP00000346768,9606.ENSP00000353720,9606.ENSP00000362508,9606.ENSP00000362513,9606.ENSP00000362525,9606.ENSP00000418532</t>
  </si>
  <si>
    <t>FMO2,UGT2A3,ADH4,UGT1A8,CYP3A4,UGT1A10,UGT1A9,CES1,UGT1A4,UGT1A5,UGT1A7,UGT1A3</t>
  </si>
  <si>
    <t>CL:4560</t>
  </si>
  <si>
    <t>immunoglobulin binding, and Immunoregulatory interactions between a Lymphoid and a non-Lymphoid cell</t>
  </si>
  <si>
    <t>0.0093</t>
  </si>
  <si>
    <t>9606.ENSP00000219919,9606.ENSP00000244709,9606.ENSP00000271450,9606.ENSP00000356946,9606.ENSP00000357097,9606.ENSP00000357722,9606.ENSP00000357727,9606.ENSP00000362205,9606.ENSP00000376395,9606.ENSP00000433642</t>
  </si>
  <si>
    <t>AQP9,TREM1,FCGR2A,FCGR3A,FCER1A,S100A8,S100A9,TREM2,CD300E,FCGR3B</t>
  </si>
  <si>
    <t>CL:23850</t>
  </si>
  <si>
    <t>glutathione derivative biosynthetic process, and Tyrosine metabolism</t>
  </si>
  <si>
    <t>0.63</t>
  </si>
  <si>
    <t>0.0135</t>
  </si>
  <si>
    <t>9606.ENSP00000209668,9606.ENSP00000241337,9606.ENSP00000256593,9606.ENSP00000306606,9606.ENSP00000312326,9606.ENSP00000324648,9606.ENSP00000335620,9606.ENSP00000378359,9606.ENSP00000426083,9606.ENSP00000478305</t>
  </si>
  <si>
    <t>ADH1A,GSTM2,GSTM5,ADH1B,AOC3,CYP2B6,GSTA1,ADH6,ADH1C,SMOX</t>
  </si>
  <si>
    <t>CL:7228</t>
  </si>
  <si>
    <t>mixed, incl. Somatostatin receptor family, and Pancreatic hormone-like</t>
  </si>
  <si>
    <t>0.0150</t>
  </si>
  <si>
    <t>9606.ENSP00000265643,9606.ENSP00000287641,9606.ENSP00000293897,9606.ENSP00000332591,9606.ENSP00000353198,9606.ENSP00000354652,9606.ENSP00000363431</t>
  </si>
  <si>
    <t>GAL,SST,SSTR5,NPY2R,PYY,NPY1R,NPY4R</t>
  </si>
  <si>
    <t>CL:22203</t>
  </si>
  <si>
    <t>mixed, incl. cGMP metabolic process, and protein kinase A binding</t>
  </si>
  <si>
    <t>0.0151</t>
  </si>
  <si>
    <t>9606.ENSP00000264399,9606.ENSP00000265074,9606.ENSP00000273857,9606.ENSP00000280979,9606.ENSP00000323805,9606.ENSP00000334910,9606.ENSP00000345107,9606.ENSP00000347046,9606.ENSP00000347742,9606.ENSP00000349493,9606.ENSP00000359719,9606.ENSP00000361662,9606.ENSP00000405252</t>
  </si>
  <si>
    <t>PRKG2,NPR3,CORIN,AKAP6,PALM2,PDE2A,C2orf88,PDE5A,PDZD3,GUCA2A,PRKACB,GUCA2B,AKAP7</t>
  </si>
  <si>
    <t>CL:8754</t>
  </si>
  <si>
    <t>0.47</t>
  </si>
  <si>
    <t>0.0169</t>
  </si>
  <si>
    <t>9606.ENSP00000216492,9606.ENSP00000218230,9606.ENSP00000252939,9606.ENSP00000255224,9606.ENSP00000256509,9606.ENSP00000261592,9606.ENSP00000262545,9606.ENSP00000263233,9606.ENSP00000275162,9606.ENSP00000347730,9606.ENSP00000364919,9606.ENSP00000367032,9606.ENSP00000384719,9606.ENSP00000392700,9606.ENSP00000420091</t>
  </si>
  <si>
    <t>CHGA,PCSK1N,CALY,SYT4,CHL1,NOL4,PCSK2,SYP,CLVS2,ZNF536,DIRAS2,PLCXD3,VSNL1,AMER3,SLITRK3</t>
  </si>
  <si>
    <t>CL:1235</t>
  </si>
  <si>
    <t>0.0188</t>
  </si>
  <si>
    <t>9606.ENSP00000274487,9606.ENSP00000286744,9606.ENSP00000355751,9606.ENSP00000369921,9606.ENSP00000370443,9606.ENSP00000387356,9606.ENSP00000422554,9606.ENSP00000460236,9606.ENSP00000483599</t>
  </si>
  <si>
    <t>ADAMTS19,ADAMTSL3,THBS2,ADAMTSL1,ADAMTS6,ACAN,ADAMTS12,SPON1,SPON2</t>
  </si>
  <si>
    <t>CL:24225</t>
  </si>
  <si>
    <t>0.39</t>
  </si>
  <si>
    <t>0.0195</t>
  </si>
  <si>
    <t>9606.ENSP00000217159,9606.ENSP00000237612,9606.ENSP00000244527,9606.ENSP00000245407,9606.ENSP00000261196,9606.ENSP00000261622,9606.ENSP00000263817,9606.ENSP00000274024,9606.ENSP00000279027,9606.ENSP00000284425,9606.ENSP00000296327,9606.ENSP00000305302,9606.ENSP00000307599,9606.ENSP00000315006,9606.ENSP00000335292,9606.ENSP00000342216,9606.ENSP00000346298,9606.ENSP00000389843,9606.ENSP00000394485,9606.ENSP00000470801</t>
  </si>
  <si>
    <t>SLCO4A1,ABCG2,SLC17A1,SLC22A5,SLCO1B3,SLC7A5,ABCB11,FABP2,SLC13A3,ABCA6,SLC51A,SLC6A19,SCN11A,SLC28A2,SLC51B,ABCA9,SLC6A20,SLC38A4,PDZK1,SLC6A14</t>
  </si>
  <si>
    <t>CL:23893</t>
  </si>
  <si>
    <t>mixed, incl. alcohol dehydrogenase activity, zinc-dependent, and aldehyde dehydrogenase [NAD(P)+] activity</t>
  </si>
  <si>
    <t>0.0226</t>
  </si>
  <si>
    <t>9606.ENSP00000209668,9606.ENSP00000306606,9606.ENSP00000312326,9606.ENSP00000378359,9606.ENSP00000426083,9606.ENSP00000478305</t>
  </si>
  <si>
    <t>ADH1A,ADH1B,AOC3,ADH6,ADH1C,SMOX</t>
  </si>
  <si>
    <t>CL:4111</t>
  </si>
  <si>
    <t>IL-6-type cytokine receptor ligand interactions</t>
  </si>
  <si>
    <t>9606.ENSP00000215781,9606.ENSP00000249075,9606.ENSP00000263409,9606.ENSP00000264563,9606.ENSP00000368265,9606.ENSP00000450565</t>
  </si>
  <si>
    <t>OSM,LIF,LIFR,IL11,CNTFR,IL11RA</t>
  </si>
  <si>
    <t>CL:751</t>
  </si>
  <si>
    <t>banded collagen fibril, and collagen type VI trimer</t>
  </si>
  <si>
    <t>9606.ENSP00000225964,9606.ENSP00000297268,9606.ENSP00000304408,9606.ENSP00000360882,9606.ENSP00000364000</t>
  </si>
  <si>
    <t>COL1A1,COL1A2,COL3A1,COL5A1,COL5A2</t>
  </si>
  <si>
    <t>CL:1238</t>
  </si>
  <si>
    <t>0.0257</t>
  </si>
  <si>
    <t>9606.ENSP00000274487,9606.ENSP00000286744,9606.ENSP00000355751,9606.ENSP00000369921,9606.ENSP00000370443,9606.ENSP00000422554,9606.ENSP00000460236,9606.ENSP00000483599</t>
  </si>
  <si>
    <t>ADAMTS19,ADAMTSL3,THBS2,ADAMTSL1,ADAMTS6,ADAMTS12,SPON1,SPON2</t>
  </si>
  <si>
    <t>CL:22271</t>
  </si>
  <si>
    <t>cGMP metabolic process, and guanylate cyclase regulator activity</t>
  </si>
  <si>
    <t>9606.ENSP00000264399,9606.ENSP00000265074,9606.ENSP00000273857,9606.ENSP00000334910,9606.ENSP00000347046,9606.ENSP00000347742,9606.ENSP00000349493,9606.ENSP00000361662</t>
  </si>
  <si>
    <t>PRKG2,NPR3,CORIN,PDE2A,PDE5A,PDZD3,GUCA2A,GUCA2B</t>
  </si>
  <si>
    <t>CL:4110</t>
  </si>
  <si>
    <t>IL-6-type cytokine receptor ligand interactions, and hepatic immune response</t>
  </si>
  <si>
    <t>0.0284</t>
  </si>
  <si>
    <t>9606.ENSP00000215781,9606.ENSP00000249075,9606.ENSP00000263409,9606.ENSP00000264563,9606.ENSP00000368265,9606.ENSP00000385675,9606.ENSP00000450565</t>
  </si>
  <si>
    <t>OSM,LIF,LIFR,IL11,CNTFR,IL6,IL11RA</t>
  </si>
  <si>
    <t>CL:1329</t>
  </si>
  <si>
    <t>0.0291</t>
  </si>
  <si>
    <t>9606.ENSP00000255381,9606.ENSP00000259365,9606.ENSP00000273353,9606.ENSP00000279022,9606.ENSP00000348821,9606.ENSP00000356257,9606.ENSP00000363071,9606.ENSP00000363557,9606.ENSP00000366326,9606.ENSP00000379616,9606.ENSP00000386857,9606.ENSP00000393453,9606.ENSP00000401437,9606.ENSP00000467176,9606.ENSP00000476755</t>
  </si>
  <si>
    <t>MYH4,TMOD1,MYH15,MYL9,MYOM1,LMOD1,DES,MYOM3,NEBL,MYH11,ACTG2,SMYD1,LDB3,TNNT1,PPP1R12B</t>
  </si>
  <si>
    <t>CL:7144</t>
  </si>
  <si>
    <t>0.0316</t>
  </si>
  <si>
    <t>9606.ENSP00000265643,9606.ENSP00000287641,9606.ENSP00000293897,9606.ENSP00000307259,9606.ENSP00000332591,9606.ENSP00000353198,9606.ENSP00000354652,9606.ENSP00000358513,9606.ENSP00000363431,9606.ENSP00000363748,9606.ENSP00000391800,9606.ENSP00000399745,9606.ENSP00000419361</t>
  </si>
  <si>
    <t>GAL,SST,SSTR5,P2RY12,NPY2R,PYY,NPY1R,CNR1,NPY4R,HTR1D,APLN,CHRM2,ADCY5</t>
  </si>
  <si>
    <t>CL:8925</t>
  </si>
  <si>
    <t>voltage-gated potassium channel complex, and Interaction between L1 and Ankyrins</t>
  </si>
  <si>
    <t>0.4</t>
  </si>
  <si>
    <t>0.0323</t>
  </si>
  <si>
    <t>9606.ENSP00000252321,9606.ENSP00000274629,9606.ENSP00000278947,9606.ENSP00000286628,9606.ENSP00000306275,9606.ENSP00000335196,9606.ENSP00000349588,9606.ENSP00000358784,9606.ENSP00000360806,9606.ENSP00000367001,9606.ENSP00000371985,9606.ENSP00000377047,9606.ENSP00000386306,9606.ENSP00000386796,9606.ENSP00000432568,9606.ENSP00000447006,9606.ENSP00000481848</t>
  </si>
  <si>
    <t>KCNA5,KCNMB1,SCN2B,KCNMA1,KCNK3,GLDN,ANK2,KCNA3,KCNB1,DPP6,KCNA1,PTPRZ1,SCN9A,SCN7A,SPTBN2,CNTN1,KCNN3</t>
  </si>
  <si>
    <t>CL:9732</t>
  </si>
  <si>
    <t>Post-translational protein phosphorylation</t>
  </si>
  <si>
    <t>0.55</t>
  </si>
  <si>
    <t>0.0353</t>
  </si>
  <si>
    <t>9606.ENSP00000005286,9606.ENSP00000220478,9606.ENSP00000233712,9606.ENSP00000249330,9606.ENSP00000264613,9606.ENSP00000265087,9606.ENSP00000361112,9606.ENSP00000368244,9606.ENSP00000379383,9606.ENSP00000385834</t>
  </si>
  <si>
    <t>TMEM132A,SCG3,EVA1A,VGF,CP,STC2,CHRDL1,CHGB,ENAM,TF</t>
  </si>
  <si>
    <t>CL:12325</t>
  </si>
  <si>
    <t>mixed, incl. Kinesin-like protein KIF23, and Protein regulator of cytokinesis 1</t>
  </si>
  <si>
    <t>0.0382</t>
  </si>
  <si>
    <t>9606.ENSP00000260363,9606.ENSP00000300093,9606.ENSP00000356379,9606.ENSP00000377793</t>
  </si>
  <si>
    <t>KIF23,PLK1,ASPM,PRC1</t>
  </si>
  <si>
    <t>CL:12354</t>
  </si>
  <si>
    <t>G2/M DNA replication checkpoint</t>
  </si>
  <si>
    <t>9606.ENSP00000256442,9606.ENSP00000262300,9606.ENSP00000364976,9606.ENSP00000378699</t>
  </si>
  <si>
    <t>CCNB1,PKMYT1,CKS2,CDK1</t>
  </si>
  <si>
    <t>CL:18511</t>
  </si>
  <si>
    <t>mixed, incl. plus-end kinesin complex, and establishment or maintenance of microtubule cytoskeleton polarity</t>
  </si>
  <si>
    <t>9606.ENSP00000361298,9606.ENSP00000363524,9606.ENSP00000393963,9606.ENSP00000465992</t>
  </si>
  <si>
    <t>KIF2C,KIF4A,KIFC1,KIF18B</t>
  </si>
  <si>
    <t>CL:4922</t>
  </si>
  <si>
    <t>mixed, incl. Mast cell-expressed membrane protein 1, and positive regulation of myeloid dendritic cell activation</t>
  </si>
  <si>
    <t>9606.ENSP00000299665,9606.ENSP00000329920,9606.ENSP00000449999,9606.ENSP00000450310</t>
  </si>
  <si>
    <t>CLEC4D,MCEMP1,CLEC5A,GPR84</t>
  </si>
  <si>
    <t>CL:8445</t>
  </si>
  <si>
    <t>Neurexins and neuroligins, and Trafficking of AMPA receptors</t>
  </si>
  <si>
    <t>9606.ENSP00000263269,9606.ENSP00000282499,9606.ENSP00000362183,9606.ENSP00000367743,9606.ENSP00000370485,9606.ENSP00000379818,9606.ENSP00000385142,9606.ENSP00000392500,9606.ENSP00000397026,9606.ENSP00000477455,9606.ENSP00000481554</t>
  </si>
  <si>
    <t>GRIN2D,GRIA4,GRIK3,TSPAN7,NLGN4X,GRIN2A,NRXN1,NLGN1,GRIK2,GRIN2B,GRIA3</t>
  </si>
  <si>
    <t>CL:7140</t>
  </si>
  <si>
    <t>mixed, incl. Class C/3 (Metabotropic glutamate/pheromone receptors), and adenylate cyclase-inhibiting G protein-coupled receptor signaling pathway</t>
  </si>
  <si>
    <t>0.0389</t>
  </si>
  <si>
    <t>9606.ENSP00000265643,9606.ENSP00000287641,9606.ENSP00000293897,9606.ENSP00000302724,9606.ENSP00000307259,9606.ENSP00000332591,9606.ENSP00000332812,9606.ENSP00000353198,9606.ENSP00000354652,9606.ENSP00000358513,9606.ENSP00000363431,9606.ENSP00000363748,9606.ENSP00000391800,9606.ENSP00000399745,9606.ENSP00000409378,9606.ENSP00000419361,9606.ENSP00000442982</t>
  </si>
  <si>
    <t>GAL,SST,SSTR5,INSL5,P2RY12,NPY2R,PTGDR2,PYY,NPY1R,CNR1,NPY4R,HTR1D,APLN,CHRM2,CHRM4,ADCY5,GPR17</t>
  </si>
  <si>
    <t>CL:7229</t>
  </si>
  <si>
    <t>Pancreatic hormone-like, and peptide YY receptor activity</t>
  </si>
  <si>
    <t>0.0391</t>
  </si>
  <si>
    <t>9606.ENSP00000265643,9606.ENSP00000332591,9606.ENSP00000353198,9606.ENSP00000354652,9606.ENSP00000363431</t>
  </si>
  <si>
    <t>GAL,NPY2R,PYY,NPY1R,NPY4R</t>
  </si>
  <si>
    <t>CL:24523</t>
  </si>
  <si>
    <t>mixed, incl. ion antiporter activity, and anion:cation symporter activity</t>
  </si>
  <si>
    <t>0.0461</t>
  </si>
  <si>
    <t>9606.ENSP00000256178,9606.ENSP00000286298,9606.ENSP00000300113,9606.ENSP00000300900,9606.ENSP00000320246,9606.ENSP00000340608,9606.ENSP00000345751,9606.ENSP00000345873,9606.ENSP00000356102,9606.ENSP00000392411,9606.ENSP00000393557</t>
  </si>
  <si>
    <t>LYVE1,SLC26A2,CHP2,CA4,SLC9A9,SGK2,SCNN1B,SLC26A3,SLC26A9,SLC13A2,SLC4A4</t>
  </si>
  <si>
    <t>CL:404</t>
  </si>
  <si>
    <t>Axon guidance, and DSCAM interactions</t>
  </si>
  <si>
    <t>0.41</t>
  </si>
  <si>
    <t>9606.ENSP00000257414,9606.ENSP00000284136,9606.ENSP00000303212,9606.ENSP00000315465,9606.ENSP00000324857,9606.ENSP00000328777,9606.ENSP00000330523,9606.ENSP00000332164,9606.ENSP00000344844,9606.ENSP00000351209,9606.ENSP00000356857,9606.ENSP00000357393,9606.ENSP00000358309,9606.ENSP00000374323,9606.ENSP00000385143</t>
  </si>
  <si>
    <t>SEMA6A,SEMA3D,SEMA3E,DSCAML1,SEMA6D,EFNA5,CTHRC1,SLIT3,HAVCR1,EPHA2,TCF21,EFNA3,EPHA7,EPHA6,UNC5D</t>
  </si>
  <si>
    <t>immune response</t>
  </si>
  <si>
    <t>cell adhesion</t>
  </si>
  <si>
    <t>complement activation, classical pathway</t>
  </si>
  <si>
    <t>collagen catabolic process</t>
  </si>
  <si>
    <t>proteolysis</t>
  </si>
  <si>
    <t>receptor-mediated endocytosis</t>
  </si>
  <si>
    <t>chemokine-mediated signaling pathway</t>
  </si>
  <si>
    <t>complement activation</t>
  </si>
  <si>
    <t>phagocytosis, recognition</t>
  </si>
  <si>
    <t>collagen fibril organization</t>
  </si>
  <si>
    <t>Gene count</t>
  </si>
  <si>
    <t>Percent</t>
  </si>
  <si>
    <t>extracellular space</t>
  </si>
  <si>
    <t>extracellular region</t>
  </si>
  <si>
    <t>proteinaceous extracellular matrix</t>
  </si>
  <si>
    <t>integral component of plasma membrane</t>
  </si>
  <si>
    <t>plasma membrane</t>
  </si>
  <si>
    <t>anchored component of membrane</t>
  </si>
  <si>
    <t>extracellular matrix</t>
  </si>
  <si>
    <t>apical plasma membrane</t>
  </si>
  <si>
    <t>endoplasmic reticulum lumen</t>
  </si>
  <si>
    <t>collagen trimer</t>
  </si>
  <si>
    <t>extracellular matrix structural constituent</t>
  </si>
  <si>
    <t>serine-type endopeptidase activity</t>
  </si>
  <si>
    <t>antigen binding</t>
  </si>
  <si>
    <t>calcium ion binding</t>
  </si>
  <si>
    <t>heparin binding</t>
  </si>
  <si>
    <t>immunoglobulin receptor binding</t>
  </si>
  <si>
    <t>chemokine activity</t>
  </si>
  <si>
    <t>growth factor activity</t>
  </si>
  <si>
    <t>metalloendopeptidase activity</t>
  </si>
  <si>
    <t>cytokine activity</t>
  </si>
  <si>
    <t>Biological process/cellular component/molecular function</t>
  </si>
  <si>
    <t>Name</t>
  </si>
  <si>
    <t>Additional name</t>
  </si>
  <si>
    <t>R-HSA-1442490</t>
  </si>
  <si>
    <t>R-HSA-2029481</t>
  </si>
  <si>
    <t>R-HSA-1650814</t>
  </si>
  <si>
    <t>R-HSA-2168880</t>
  </si>
  <si>
    <t>R-HSA-2029485</t>
  </si>
  <si>
    <t>R-HSA-2022090</t>
  </si>
  <si>
    <t>R-HSA-5690714</t>
  </si>
  <si>
    <t>R-HSA-2454202</t>
  </si>
  <si>
    <t>R-HSA-1592389</t>
  </si>
  <si>
    <t>R-HSA-418594</t>
  </si>
  <si>
    <t>R-HSA-198933</t>
  </si>
  <si>
    <t>R-HSA-173623</t>
  </si>
  <si>
    <t>R-HSA-166663</t>
  </si>
  <si>
    <t>R-HSA-3000178</t>
  </si>
  <si>
    <t>R-HSA-2730905</t>
  </si>
  <si>
    <t>R-HSA-380108</t>
  </si>
  <si>
    <t>R-HSA-1474244</t>
  </si>
  <si>
    <t>R-HSA-5661231</t>
  </si>
  <si>
    <t>R-HSA-2871796</t>
  </si>
  <si>
    <t>R-HSA-2871809</t>
  </si>
  <si>
    <t>R-HSA-375276</t>
  </si>
  <si>
    <t>R-HSA-2029482</t>
  </si>
  <si>
    <t>R-HSA-983695</t>
  </si>
  <si>
    <t>R-HSA-3000171</t>
  </si>
  <si>
    <t>R-HSA-156711</t>
  </si>
  <si>
    <t>R-HSA-156588</t>
  </si>
  <si>
    <t>R-HSA-1474228</t>
  </si>
  <si>
    <t>R-HSA-5173214</t>
  </si>
  <si>
    <t>R-HSA-3000480</t>
  </si>
  <si>
    <t>R-HSA-156584</t>
  </si>
  <si>
    <t>R-HSA-69273</t>
  </si>
  <si>
    <t>R-HSA-438066</t>
  </si>
  <si>
    <t>R-HSA-983189</t>
  </si>
  <si>
    <t>R-HSA-176417</t>
  </si>
  <si>
    <t>R-HSA-352230</t>
  </si>
  <si>
    <t>R-HSA-2172127</t>
  </si>
  <si>
    <t>R-HSA-186797</t>
  </si>
  <si>
    <t>Drug metabolism - cytochrome P450</t>
  </si>
  <si>
    <t>Chemical carcinogenesis</t>
  </si>
  <si>
    <t>Cytokine-cytokine receptor interaction</t>
  </si>
  <si>
    <t>Metabolism of xenobiotics by cytochrome P450</t>
  </si>
  <si>
    <t>Retinol metabolism</t>
  </si>
  <si>
    <t>Mineral absorption</t>
  </si>
  <si>
    <t>Steroid hormone biosynthesis</t>
  </si>
  <si>
    <t>Pentose and glucuronate interconversions</t>
  </si>
  <si>
    <t>Protein digestion and absorption</t>
  </si>
  <si>
    <t>cAMP signaling pathway</t>
  </si>
  <si>
    <t>Drug metabolism - other enzymes</t>
  </si>
  <si>
    <t>Ascorbate and aldarate metabolism</t>
  </si>
  <si>
    <t>Neuroactive ligand-receptor interaction</t>
  </si>
  <si>
    <t>ECM-receptor interaction</t>
  </si>
  <si>
    <t>Renin secretion</t>
  </si>
  <si>
    <t>Malaria</t>
  </si>
  <si>
    <t>Porphyrin and chlorophyll metabolism</t>
  </si>
  <si>
    <t>Tyrosine metabolism</t>
  </si>
  <si>
    <t>PPAR signaling pathway</t>
  </si>
  <si>
    <t>Bile secretion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</si>
</sst>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0" xfId="0" applyFont="1" applyFill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/>
    <xf numFmtId="2" fontId="2" fillId="0" borderId="0" xfId="0" applyNumberFormat="1" applyFont="1" applyBorder="1"/>
    <xf numFmtId="2" fontId="0" fillId="0" borderId="0" xfId="0" applyNumberFormat="1"/>
    <xf numFmtId="2" fontId="1" fillId="2" borderId="2" xfId="0" applyNumberFormat="1" applyFont="1" applyFill="1" applyBorder="1"/>
    <xf numFmtId="2" fontId="1" fillId="2" borderId="3" xfId="0" applyNumberFormat="1" applyFont="1" applyFill="1" applyBorder="1"/>
    <xf numFmtId="3" fontId="0" fillId="0" borderId="0" xfId="0" applyNumberFormat="1"/>
    <xf numFmtId="11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3" borderId="0" xfId="0" applyFill="1"/>
    <xf numFmtId="11" fontId="0" fillId="0" borderId="4" xfId="0" applyNumberFormat="1" applyBorder="1"/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1" fontId="0" fillId="0" borderId="4" xfId="0" applyNumberFormat="1" applyBorder="1"/>
    <xf numFmtId="1" fontId="0" fillId="0" borderId="0" xfId="0" applyNumberFormat="1" applyFill="1" applyBorder="1"/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GO!$S$2</c:f>
              <c:strCache>
                <c:ptCount val="1"/>
                <c:pt idx="0">
                  <c:v>Gene 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GO!$R$3:$R$12</c:f>
              <c:strCache>
                <c:ptCount val="10"/>
                <c:pt idx="0">
                  <c:v>immune response</c:v>
                </c:pt>
                <c:pt idx="1">
                  <c:v>cell adhesion</c:v>
                </c:pt>
                <c:pt idx="2">
                  <c:v>complement activation, classical pathway</c:v>
                </c:pt>
                <c:pt idx="3">
                  <c:v>collagen catabolic process</c:v>
                </c:pt>
                <c:pt idx="4">
                  <c:v>proteolysis</c:v>
                </c:pt>
                <c:pt idx="5">
                  <c:v>receptor-mediated endocytosis</c:v>
                </c:pt>
                <c:pt idx="6">
                  <c:v>chemokine-mediated signaling pathway</c:v>
                </c:pt>
                <c:pt idx="7">
                  <c:v>complement activation</c:v>
                </c:pt>
                <c:pt idx="8">
                  <c:v>phagocytosis, recognition</c:v>
                </c:pt>
                <c:pt idx="9">
                  <c:v>collagen fibril organization</c:v>
                </c:pt>
              </c:strCache>
            </c:strRef>
          </c:cat>
          <c:val>
            <c:numRef>
              <c:f>GO!$S$3:$S$12</c:f>
              <c:numCache>
                <c:formatCode>General</c:formatCode>
                <c:ptCount val="10"/>
                <c:pt idx="0">
                  <c:v>72</c:v>
                </c:pt>
                <c:pt idx="1">
                  <c:v>75</c:v>
                </c:pt>
                <c:pt idx="2">
                  <c:v>30</c:v>
                </c:pt>
                <c:pt idx="3">
                  <c:v>24</c:v>
                </c:pt>
                <c:pt idx="4">
                  <c:v>74</c:v>
                </c:pt>
                <c:pt idx="5">
                  <c:v>38</c:v>
                </c:pt>
                <c:pt idx="6">
                  <c:v>21</c:v>
                </c:pt>
                <c:pt idx="7">
                  <c:v>23</c:v>
                </c:pt>
                <c:pt idx="8">
                  <c:v>13</c:v>
                </c:pt>
                <c:pt idx="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C5-4C80-BECB-EC85B275C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6230592"/>
        <c:axId val="356232560"/>
      </c:barChart>
      <c:catAx>
        <c:axId val="35623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Biological process top 10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356232560"/>
        <c:crosses val="autoZero"/>
        <c:auto val="1"/>
        <c:lblAlgn val="ctr"/>
        <c:lblOffset val="100"/>
        <c:noMultiLvlLbl val="0"/>
      </c:catAx>
      <c:valAx>
        <c:axId val="35623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Gene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35623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GO!$S$2</c:f>
              <c:strCache>
                <c:ptCount val="1"/>
                <c:pt idx="0">
                  <c:v>Gene 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GO!$R$13:$R$22</c:f>
              <c:strCache>
                <c:ptCount val="10"/>
                <c:pt idx="0">
                  <c:v>extracellular space</c:v>
                </c:pt>
                <c:pt idx="1">
                  <c:v>extracellular region</c:v>
                </c:pt>
                <c:pt idx="2">
                  <c:v>proteinaceous extracellular matrix</c:v>
                </c:pt>
                <c:pt idx="3">
                  <c:v>integral component of plasma membrane</c:v>
                </c:pt>
                <c:pt idx="4">
                  <c:v>plasma membrane</c:v>
                </c:pt>
                <c:pt idx="5">
                  <c:v>anchored component of membrane</c:v>
                </c:pt>
                <c:pt idx="6">
                  <c:v>extracellular matrix</c:v>
                </c:pt>
                <c:pt idx="7">
                  <c:v>apical plasma membrane</c:v>
                </c:pt>
                <c:pt idx="8">
                  <c:v>endoplasmic reticulum lumen</c:v>
                </c:pt>
                <c:pt idx="9">
                  <c:v>collagen trimer</c:v>
                </c:pt>
              </c:strCache>
            </c:strRef>
          </c:cat>
          <c:val>
            <c:numRef>
              <c:f>GO!$S$13:$S$22</c:f>
              <c:numCache>
                <c:formatCode>General</c:formatCode>
                <c:ptCount val="10"/>
                <c:pt idx="0">
                  <c:v>218</c:v>
                </c:pt>
                <c:pt idx="1">
                  <c:v>232</c:v>
                </c:pt>
                <c:pt idx="2">
                  <c:v>72</c:v>
                </c:pt>
                <c:pt idx="3">
                  <c:v>175</c:v>
                </c:pt>
                <c:pt idx="4">
                  <c:v>391</c:v>
                </c:pt>
                <c:pt idx="5">
                  <c:v>31</c:v>
                </c:pt>
                <c:pt idx="6">
                  <c:v>50</c:v>
                </c:pt>
                <c:pt idx="7">
                  <c:v>46</c:v>
                </c:pt>
                <c:pt idx="8">
                  <c:v>35</c:v>
                </c:pt>
                <c:pt idx="9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C-406C-A48F-C68AF6115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6230592"/>
        <c:axId val="356232560"/>
      </c:barChart>
      <c:catAx>
        <c:axId val="35623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Cellular</a:t>
                </a:r>
                <a:r>
                  <a:rPr lang="sl-SI" baseline="0"/>
                  <a:t> component </a:t>
                </a:r>
                <a:r>
                  <a:rPr lang="sl-SI"/>
                  <a:t>top 10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356232560"/>
        <c:crosses val="autoZero"/>
        <c:auto val="1"/>
        <c:lblAlgn val="ctr"/>
        <c:lblOffset val="100"/>
        <c:noMultiLvlLbl val="0"/>
      </c:catAx>
      <c:valAx>
        <c:axId val="35623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Gene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35623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GO!$S$2</c:f>
              <c:strCache>
                <c:ptCount val="1"/>
                <c:pt idx="0">
                  <c:v>Gene 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GO!$R$23:$R$32</c:f>
              <c:strCache>
                <c:ptCount val="10"/>
                <c:pt idx="0">
                  <c:v>extracellular matrix structural constituent</c:v>
                </c:pt>
                <c:pt idx="1">
                  <c:v>serine-type endopeptidase activity</c:v>
                </c:pt>
                <c:pt idx="2">
                  <c:v>antigen binding</c:v>
                </c:pt>
                <c:pt idx="3">
                  <c:v>calcium ion binding</c:v>
                </c:pt>
                <c:pt idx="4">
                  <c:v>heparin binding</c:v>
                </c:pt>
                <c:pt idx="5">
                  <c:v>immunoglobulin receptor binding</c:v>
                </c:pt>
                <c:pt idx="6">
                  <c:v>chemokine activity</c:v>
                </c:pt>
                <c:pt idx="7">
                  <c:v>growth factor activity</c:v>
                </c:pt>
                <c:pt idx="8">
                  <c:v>metalloendopeptidase activity</c:v>
                </c:pt>
                <c:pt idx="9">
                  <c:v>cytokine activity</c:v>
                </c:pt>
              </c:strCache>
            </c:strRef>
          </c:cat>
          <c:val>
            <c:numRef>
              <c:f>GO!$S$23:$S$32</c:f>
              <c:numCache>
                <c:formatCode>General</c:formatCode>
                <c:ptCount val="10"/>
                <c:pt idx="0">
                  <c:v>24</c:v>
                </c:pt>
                <c:pt idx="1">
                  <c:v>49</c:v>
                </c:pt>
                <c:pt idx="2">
                  <c:v>28</c:v>
                </c:pt>
                <c:pt idx="3">
                  <c:v>90</c:v>
                </c:pt>
                <c:pt idx="4">
                  <c:v>33</c:v>
                </c:pt>
                <c:pt idx="5">
                  <c:v>13</c:v>
                </c:pt>
                <c:pt idx="6">
                  <c:v>17</c:v>
                </c:pt>
                <c:pt idx="7">
                  <c:v>31</c:v>
                </c:pt>
                <c:pt idx="8">
                  <c:v>25</c:v>
                </c:pt>
                <c:pt idx="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26-48DE-8DC1-5E37E850F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6230592"/>
        <c:axId val="356232560"/>
      </c:barChart>
      <c:catAx>
        <c:axId val="35623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Molecular function</a:t>
                </a:r>
                <a:r>
                  <a:rPr lang="sl-SI" baseline="0"/>
                  <a:t> </a:t>
                </a:r>
                <a:r>
                  <a:rPr lang="sl-SI"/>
                  <a:t>top 10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356232560"/>
        <c:crosses val="autoZero"/>
        <c:auto val="1"/>
        <c:lblAlgn val="ctr"/>
        <c:lblOffset val="100"/>
        <c:noMultiLvlLbl val="0"/>
      </c:catAx>
      <c:valAx>
        <c:axId val="35623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l-SI"/>
                  <a:t>Gene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l-S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35623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276225</xdr:colOff>
      <xdr:row>0</xdr:row>
      <xdr:rowOff>133350</xdr:rowOff>
    </xdr:from>
    <xdr:to>
      <xdr:col>27</xdr:col>
      <xdr:colOff>581025</xdr:colOff>
      <xdr:row>15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285750</xdr:colOff>
      <xdr:row>15</xdr:row>
      <xdr:rowOff>85725</xdr:rowOff>
    </xdr:from>
    <xdr:to>
      <xdr:col>27</xdr:col>
      <xdr:colOff>590550</xdr:colOff>
      <xdr:row>29</xdr:row>
      <xdr:rowOff>161925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323850</xdr:colOff>
      <xdr:row>30</xdr:row>
      <xdr:rowOff>95250</xdr:rowOff>
    </xdr:from>
    <xdr:to>
      <xdr:col>28</xdr:col>
      <xdr:colOff>19050</xdr:colOff>
      <xdr:row>44</xdr:row>
      <xdr:rowOff>171450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I1545" totalsRowShown="0">
  <autoFilter ref="A1:I1545"/>
  <sortState ref="A2:I1545">
    <sortCondition ref="H1:H1545"/>
  </sortState>
  <tableColumns count="9">
    <tableColumn id="1" name="Column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5"/>
  <sheetViews>
    <sheetView tabSelected="1" workbookViewId="0">
      <selection activeCell="N18" sqref="N18"/>
    </sheetView>
  </sheetViews>
  <sheetFormatPr defaultRowHeight="15" x14ac:dyDescent="0.25"/>
  <cols>
    <col min="1" max="1" width="11" customWidth="1"/>
    <col min="2" max="2" width="9.7109375" customWidth="1"/>
    <col min="5" max="5" width="10.42578125" customWidth="1"/>
    <col min="7" max="7" width="10" customWidth="1"/>
    <col min="8" max="8" width="11" customWidth="1"/>
  </cols>
  <sheetData>
    <row r="1" spans="1:9" x14ac:dyDescent="0.25">
      <c r="A1" t="s">
        <v>1552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t="s">
        <v>9</v>
      </c>
      <c r="B2">
        <v>4316</v>
      </c>
      <c r="C2">
        <v>1119</v>
      </c>
      <c r="D2">
        <v>6.3972232396708595</v>
      </c>
      <c r="E2">
        <v>0.38476850775446386</v>
      </c>
      <c r="F2">
        <v>19.175180071702503</v>
      </c>
      <c r="G2">
        <v>5.5344450222623974E-11</v>
      </c>
      <c r="H2">
        <v>1.0781652347869376E-6</v>
      </c>
      <c r="I2">
        <v>13.565956630411186</v>
      </c>
    </row>
    <row r="3" spans="1:9" x14ac:dyDescent="0.25">
      <c r="A3" t="s">
        <v>8</v>
      </c>
      <c r="B3">
        <v>57214</v>
      </c>
      <c r="C3">
        <v>7271</v>
      </c>
      <c r="D3">
        <v>3.1836684466126175</v>
      </c>
      <c r="E3">
        <v>4.8834498657721239</v>
      </c>
      <c r="F3">
        <v>17.722468586995213</v>
      </c>
      <c r="G3">
        <v>1.501483349185918E-10</v>
      </c>
      <c r="H3">
        <v>1.4625198562745435E-6</v>
      </c>
      <c r="I3">
        <v>14.484887894430679</v>
      </c>
    </row>
    <row r="4" spans="1:9" x14ac:dyDescent="0.25">
      <c r="A4" t="s">
        <v>10</v>
      </c>
      <c r="B4">
        <v>1001</v>
      </c>
      <c r="C4">
        <v>4893</v>
      </c>
      <c r="D4">
        <v>5.2668235796214669</v>
      </c>
      <c r="E4">
        <v>2.9790538207216333</v>
      </c>
      <c r="F4">
        <v>16.458811957968702</v>
      </c>
      <c r="G4">
        <v>3.8122615390644156E-10</v>
      </c>
      <c r="H4">
        <v>2.4755555680837959E-6</v>
      </c>
      <c r="I4">
        <v>13.192754895687539</v>
      </c>
    </row>
    <row r="5" spans="1:9" x14ac:dyDescent="0.25">
      <c r="A5" t="s">
        <v>11</v>
      </c>
      <c r="B5">
        <v>57761</v>
      </c>
      <c r="C5">
        <v>2887</v>
      </c>
      <c r="D5">
        <v>3.6482267814910987</v>
      </c>
      <c r="E5">
        <v>3.5424706933586831</v>
      </c>
      <c r="F5">
        <v>15.123413667146794</v>
      </c>
      <c r="G5">
        <v>1.0987530367460893E-9</v>
      </c>
      <c r="H5">
        <v>5.3512019772126412E-6</v>
      </c>
      <c r="I5">
        <v>12.50564612136284</v>
      </c>
    </row>
    <row r="6" spans="1:9" x14ac:dyDescent="0.25">
      <c r="A6" t="s">
        <v>12</v>
      </c>
      <c r="B6">
        <v>3624</v>
      </c>
      <c r="C6">
        <v>2175</v>
      </c>
      <c r="D6">
        <v>5.4096406613152359</v>
      </c>
      <c r="E6">
        <v>2.2297019363152017</v>
      </c>
      <c r="F6">
        <v>14.432684488065965</v>
      </c>
      <c r="G6">
        <v>1.9644409777918171E-9</v>
      </c>
      <c r="H6">
        <v>7.6538549376724781E-6</v>
      </c>
      <c r="I6">
        <v>11.65558714960784</v>
      </c>
    </row>
    <row r="7" spans="1:9" x14ac:dyDescent="0.25">
      <c r="A7" t="s">
        <v>15</v>
      </c>
      <c r="B7">
        <v>1469</v>
      </c>
      <c r="C7">
        <v>760</v>
      </c>
      <c r="D7">
        <v>6.1157890370543191</v>
      </c>
      <c r="E7">
        <v>0.28302266618446847</v>
      </c>
      <c r="F7">
        <v>13.985121371317618</v>
      </c>
      <c r="G7">
        <v>2.9010163504216624E-9</v>
      </c>
      <c r="H7">
        <v>9.4191165870940684E-6</v>
      </c>
      <c r="I7">
        <v>10.820215203871513</v>
      </c>
    </row>
    <row r="8" spans="1:9" x14ac:dyDescent="0.25">
      <c r="A8" t="s">
        <v>13</v>
      </c>
      <c r="B8">
        <v>1301</v>
      </c>
      <c r="C8">
        <v>7723</v>
      </c>
      <c r="D8">
        <v>5.4981174488141233</v>
      </c>
      <c r="E8">
        <v>2.9680548226444956</v>
      </c>
      <c r="F8">
        <v>13.780263010242225</v>
      </c>
      <c r="G8">
        <v>3.4805733941045274E-9</v>
      </c>
      <c r="H8">
        <v>9.6864357557928994E-6</v>
      </c>
      <c r="I8">
        <v>11.291563070103225</v>
      </c>
    </row>
    <row r="9" spans="1:9" x14ac:dyDescent="0.25">
      <c r="A9" t="s">
        <v>14</v>
      </c>
      <c r="B9">
        <v>115908</v>
      </c>
      <c r="C9">
        <v>1512</v>
      </c>
      <c r="D9">
        <v>3.8331354929985801</v>
      </c>
      <c r="E9">
        <v>3.0076507376397132</v>
      </c>
      <c r="F9">
        <v>13.191686660892854</v>
      </c>
      <c r="G9">
        <v>5.9538335548312259E-9</v>
      </c>
      <c r="H9">
        <v>1.4498328935208389E-5</v>
      </c>
      <c r="I9">
        <v>10.909754796452962</v>
      </c>
    </row>
    <row r="10" spans="1:9" x14ac:dyDescent="0.25">
      <c r="A10" t="s">
        <v>16</v>
      </c>
      <c r="B10">
        <v>8507</v>
      </c>
      <c r="C10">
        <v>5728</v>
      </c>
      <c r="D10">
        <v>1.5780773281424598</v>
      </c>
      <c r="E10">
        <v>6.2530145337454659</v>
      </c>
      <c r="F10">
        <v>12.540771035958407</v>
      </c>
      <c r="G10">
        <v>1.1051110044145623E-8</v>
      </c>
      <c r="H10">
        <v>2.392074164111121E-5</v>
      </c>
      <c r="I10">
        <v>10.461953825258798</v>
      </c>
    </row>
    <row r="11" spans="1:9" x14ac:dyDescent="0.25">
      <c r="A11" t="s">
        <v>18</v>
      </c>
      <c r="B11">
        <v>7123</v>
      </c>
      <c r="C11">
        <v>961</v>
      </c>
      <c r="D11">
        <v>-2.9334304364540467</v>
      </c>
      <c r="E11">
        <v>3.3581305303590852</v>
      </c>
      <c r="F11">
        <v>-11.953499578290776</v>
      </c>
      <c r="G11">
        <v>1.9779130107064445E-8</v>
      </c>
      <c r="H11">
        <v>2.9639787201209419E-5</v>
      </c>
      <c r="I11">
        <v>9.8448779125754271</v>
      </c>
    </row>
    <row r="12" spans="1:9" x14ac:dyDescent="0.25">
      <c r="A12" t="s">
        <v>17</v>
      </c>
      <c r="B12">
        <v>4320</v>
      </c>
      <c r="C12">
        <v>2261</v>
      </c>
      <c r="D12">
        <v>3.0957898174069216</v>
      </c>
      <c r="E12">
        <v>3.9251875019727467</v>
      </c>
      <c r="F12">
        <v>11.991571555382928</v>
      </c>
      <c r="G12">
        <v>1.9032796294315762E-8</v>
      </c>
      <c r="H12">
        <v>2.9639787201209419E-5</v>
      </c>
      <c r="I12">
        <v>9.9026929616321695</v>
      </c>
    </row>
    <row r="13" spans="1:9" x14ac:dyDescent="0.25">
      <c r="A13" t="s">
        <v>23</v>
      </c>
      <c r="B13">
        <v>389658</v>
      </c>
      <c r="C13">
        <v>1171</v>
      </c>
      <c r="D13">
        <v>3.8470460867059146</v>
      </c>
      <c r="E13">
        <v>-1.0099317523090792</v>
      </c>
      <c r="F13">
        <v>12.152631131804501</v>
      </c>
      <c r="G13">
        <v>1.619302049065489E-8</v>
      </c>
      <c r="H13">
        <v>2.9639787201209419E-5</v>
      </c>
      <c r="I13">
        <v>9.233742543427228</v>
      </c>
    </row>
    <row r="14" spans="1:9" x14ac:dyDescent="0.25">
      <c r="A14" t="s">
        <v>19</v>
      </c>
      <c r="B14">
        <v>9075</v>
      </c>
      <c r="C14">
        <v>3438</v>
      </c>
      <c r="D14">
        <v>4.8220518889238155</v>
      </c>
      <c r="E14">
        <v>2.1581160448565679</v>
      </c>
      <c r="F14">
        <v>12.075642858327369</v>
      </c>
      <c r="G14">
        <v>1.748933617338457E-8</v>
      </c>
      <c r="H14">
        <v>2.9639787201209419E-5</v>
      </c>
      <c r="I14">
        <v>9.8031002758838461</v>
      </c>
    </row>
    <row r="15" spans="1:9" x14ac:dyDescent="0.25">
      <c r="A15" t="s">
        <v>20</v>
      </c>
      <c r="B15">
        <v>57464</v>
      </c>
      <c r="C15">
        <v>6354</v>
      </c>
      <c r="D15">
        <v>2.4485934674804142</v>
      </c>
      <c r="E15">
        <v>2.1652265958082677</v>
      </c>
      <c r="F15">
        <v>11.831086709894283</v>
      </c>
      <c r="G15">
        <v>2.2398715592866086E-8</v>
      </c>
      <c r="H15">
        <v>3.0664421953733906E-5</v>
      </c>
      <c r="I15">
        <v>9.6415699576139549</v>
      </c>
    </row>
    <row r="16" spans="1:9" x14ac:dyDescent="0.25">
      <c r="A16" t="s">
        <v>24</v>
      </c>
      <c r="B16">
        <v>7472</v>
      </c>
      <c r="C16">
        <v>2907</v>
      </c>
      <c r="D16">
        <v>5.3475815475449924</v>
      </c>
      <c r="E16">
        <v>0.41729925999133632</v>
      </c>
      <c r="F16">
        <v>11.779527847312343</v>
      </c>
      <c r="G16">
        <v>2.3611022499153461E-8</v>
      </c>
      <c r="H16">
        <v>3.0664421953733906E-5</v>
      </c>
      <c r="I16">
        <v>9.1585127517479687</v>
      </c>
    </row>
    <row r="17" spans="1:9" x14ac:dyDescent="0.25">
      <c r="A17" t="s">
        <v>21</v>
      </c>
      <c r="B17">
        <v>3730</v>
      </c>
      <c r="C17">
        <v>6721</v>
      </c>
      <c r="D17">
        <v>2.6602515137329621</v>
      </c>
      <c r="E17">
        <v>2.3827429213683002</v>
      </c>
      <c r="F17">
        <v>11.702437205890165</v>
      </c>
      <c r="G17">
        <v>2.5556401338205273E-8</v>
      </c>
      <c r="H17">
        <v>3.1116515904348557E-5</v>
      </c>
      <c r="I17">
        <v>9.5339923329519447</v>
      </c>
    </row>
    <row r="18" spans="1:9" x14ac:dyDescent="0.25">
      <c r="A18" t="s">
        <v>29</v>
      </c>
      <c r="B18">
        <v>643911</v>
      </c>
      <c r="C18">
        <v>1422</v>
      </c>
      <c r="D18">
        <v>4.0371019545085165</v>
      </c>
      <c r="E18">
        <v>-0.41495980683218703</v>
      </c>
      <c r="F18">
        <v>11.635482420100315</v>
      </c>
      <c r="G18">
        <v>2.7385329088750652E-8</v>
      </c>
      <c r="H18">
        <v>3.1381976233997148E-5</v>
      </c>
      <c r="I18">
        <v>8.9715013288030718</v>
      </c>
    </row>
    <row r="19" spans="1:9" x14ac:dyDescent="0.25">
      <c r="A19" t="s">
        <v>22</v>
      </c>
      <c r="B19">
        <v>10024</v>
      </c>
      <c r="C19">
        <v>3255</v>
      </c>
      <c r="D19">
        <v>1.8608306036172433</v>
      </c>
      <c r="E19">
        <v>2.7321428530523053</v>
      </c>
      <c r="F19">
        <v>11.538516593298194</v>
      </c>
      <c r="G19">
        <v>3.0286433568168584E-8</v>
      </c>
      <c r="H19">
        <v>3.2778334018971787E-5</v>
      </c>
      <c r="I19">
        <v>9.4158693540772198</v>
      </c>
    </row>
    <row r="20" spans="1:9" x14ac:dyDescent="0.25">
      <c r="A20" t="s">
        <v>25</v>
      </c>
      <c r="B20">
        <v>176</v>
      </c>
      <c r="C20">
        <v>8955</v>
      </c>
      <c r="D20">
        <v>3.9169043146578204</v>
      </c>
      <c r="E20">
        <v>2.2291463218858767</v>
      </c>
      <c r="F20">
        <v>11.31639327671534</v>
      </c>
      <c r="G20">
        <v>3.8246075817687886E-8</v>
      </c>
      <c r="H20">
        <v>3.9214305421283033E-5</v>
      </c>
      <c r="I20">
        <v>9.1215610575120039</v>
      </c>
    </row>
    <row r="21" spans="1:9" x14ac:dyDescent="0.25">
      <c r="A21" t="s">
        <v>28</v>
      </c>
      <c r="B21">
        <v>6422</v>
      </c>
      <c r="C21">
        <v>4467</v>
      </c>
      <c r="D21">
        <v>-3.9334491670371516</v>
      </c>
      <c r="E21">
        <v>2.8645476092633451</v>
      </c>
      <c r="F21">
        <v>-11.141745792684571</v>
      </c>
      <c r="G21">
        <v>4.607108828091905E-8</v>
      </c>
      <c r="H21">
        <v>4.0599988155956511E-5</v>
      </c>
      <c r="I21">
        <v>8.9963329510259769</v>
      </c>
    </row>
    <row r="22" spans="1:9" x14ac:dyDescent="0.25">
      <c r="A22" t="s">
        <v>30</v>
      </c>
      <c r="B22">
        <v>948</v>
      </c>
      <c r="C22">
        <v>5912</v>
      </c>
      <c r="D22">
        <v>-1.9740820869705742</v>
      </c>
      <c r="E22">
        <v>4.4049252851469483</v>
      </c>
      <c r="F22">
        <v>-11.042163121004593</v>
      </c>
      <c r="G22">
        <v>5.1285161972042497E-8</v>
      </c>
      <c r="H22">
        <v>4.0599988155956511E-5</v>
      </c>
      <c r="I22">
        <v>8.9469369080856112</v>
      </c>
    </row>
    <row r="23" spans="1:9" x14ac:dyDescent="0.25">
      <c r="A23" t="s">
        <v>27</v>
      </c>
      <c r="B23">
        <v>10990</v>
      </c>
      <c r="C23">
        <v>2509</v>
      </c>
      <c r="D23">
        <v>-1.6626466965242024</v>
      </c>
      <c r="E23">
        <v>2.9183140051782246</v>
      </c>
      <c r="F23">
        <v>-11.122143218840458</v>
      </c>
      <c r="G23">
        <v>4.7050823379231654E-8</v>
      </c>
      <c r="H23">
        <v>4.0599988155956511E-5</v>
      </c>
      <c r="I23">
        <v>9.0075310761165142</v>
      </c>
    </row>
    <row r="24" spans="1:9" x14ac:dyDescent="0.25">
      <c r="A24" t="s">
        <v>26</v>
      </c>
      <c r="B24">
        <v>7804</v>
      </c>
      <c r="C24">
        <v>8014</v>
      </c>
      <c r="D24">
        <v>2.2732926724976865</v>
      </c>
      <c r="E24">
        <v>3.6331616186395967</v>
      </c>
      <c r="F24">
        <v>11.123808557565271</v>
      </c>
      <c r="G24">
        <v>4.6966730588566077E-8</v>
      </c>
      <c r="H24">
        <v>4.0599988155956511E-5</v>
      </c>
      <c r="I24">
        <v>9.0295082422948294</v>
      </c>
    </row>
    <row r="25" spans="1:9" x14ac:dyDescent="0.25">
      <c r="A25" t="s">
        <v>34</v>
      </c>
      <c r="B25">
        <v>105371697</v>
      </c>
      <c r="C25">
        <v>2006</v>
      </c>
      <c r="D25">
        <v>2.968717303933766</v>
      </c>
      <c r="E25">
        <v>-8.1608415498917678E-3</v>
      </c>
      <c r="F25">
        <v>11.027969295836858</v>
      </c>
      <c r="G25">
        <v>5.2078270871264441E-8</v>
      </c>
      <c r="H25">
        <v>4.0599988155956511E-5</v>
      </c>
      <c r="I25">
        <v>8.5055339174150433</v>
      </c>
    </row>
    <row r="26" spans="1:9" x14ac:dyDescent="0.25">
      <c r="A26" t="s">
        <v>31</v>
      </c>
      <c r="B26">
        <v>2118</v>
      </c>
      <c r="C26">
        <v>2764</v>
      </c>
      <c r="D26">
        <v>4.2731104194903899</v>
      </c>
      <c r="E26">
        <v>3.042496167006342</v>
      </c>
      <c r="F26">
        <v>10.967579061025345</v>
      </c>
      <c r="G26">
        <v>5.5602204682588491E-8</v>
      </c>
      <c r="H26">
        <v>4.1661021131596398E-5</v>
      </c>
      <c r="I26">
        <v>8.8217793021248276</v>
      </c>
    </row>
    <row r="27" spans="1:9" x14ac:dyDescent="0.25">
      <c r="A27" t="s">
        <v>32</v>
      </c>
      <c r="B27">
        <v>4237</v>
      </c>
      <c r="C27">
        <v>1798</v>
      </c>
      <c r="D27">
        <v>2.6824739764464653</v>
      </c>
      <c r="E27">
        <v>2.013428195559491</v>
      </c>
      <c r="F27">
        <v>10.931857590055047</v>
      </c>
      <c r="G27">
        <v>5.7805903089538543E-8</v>
      </c>
      <c r="H27">
        <v>4.1708029558788903E-5</v>
      </c>
      <c r="I27">
        <v>8.7427485810614609</v>
      </c>
    </row>
    <row r="28" spans="1:9" x14ac:dyDescent="0.25">
      <c r="A28" t="s">
        <v>33</v>
      </c>
      <c r="B28">
        <v>7068</v>
      </c>
      <c r="C28">
        <v>8230</v>
      </c>
      <c r="D28">
        <v>-2.370631569579901</v>
      </c>
      <c r="E28">
        <v>3.6903608923543159</v>
      </c>
      <c r="F28">
        <v>-10.755178658487157</v>
      </c>
      <c r="G28">
        <v>7.0166323960196498E-8</v>
      </c>
      <c r="H28">
        <v>4.8818219895306715E-5</v>
      </c>
      <c r="I28">
        <v>8.6388452140144114</v>
      </c>
    </row>
    <row r="29" spans="1:9" x14ac:dyDescent="0.25">
      <c r="A29" t="s">
        <v>35</v>
      </c>
      <c r="B29">
        <v>55532</v>
      </c>
      <c r="C29">
        <v>3985</v>
      </c>
      <c r="D29">
        <v>-3.9445691834491483</v>
      </c>
      <c r="E29">
        <v>1.4641294696974538</v>
      </c>
      <c r="F29">
        <v>-10.697657766042806</v>
      </c>
      <c r="G29">
        <v>7.4777262283521667E-8</v>
      </c>
      <c r="H29">
        <v>5.0232270570527086E-5</v>
      </c>
      <c r="I29">
        <v>8.42594659793013</v>
      </c>
    </row>
    <row r="30" spans="1:9" x14ac:dyDescent="0.25">
      <c r="A30" t="s">
        <v>39</v>
      </c>
      <c r="B30">
        <v>92736</v>
      </c>
      <c r="C30">
        <v>2359</v>
      </c>
      <c r="D30">
        <v>-5.398624368158754</v>
      </c>
      <c r="E30">
        <v>0.88508723420804081</v>
      </c>
      <c r="F30">
        <v>-10.538511260449322</v>
      </c>
      <c r="G30">
        <v>8.9304992159271803E-8</v>
      </c>
      <c r="H30">
        <v>5.612098555660561E-5</v>
      </c>
      <c r="I30">
        <v>8.1480999139307571</v>
      </c>
    </row>
    <row r="31" spans="1:9" x14ac:dyDescent="0.25">
      <c r="A31" t="s">
        <v>36</v>
      </c>
      <c r="B31">
        <v>28231</v>
      </c>
      <c r="C31">
        <v>3565</v>
      </c>
      <c r="D31">
        <v>3.0214839572251568</v>
      </c>
      <c r="E31">
        <v>3.9617525913481355</v>
      </c>
      <c r="F31">
        <v>10.556545330914014</v>
      </c>
      <c r="G31">
        <v>8.7516778359759964E-8</v>
      </c>
      <c r="H31">
        <v>5.612098555660561E-5</v>
      </c>
      <c r="I31">
        <v>8.421952456406089</v>
      </c>
    </row>
    <row r="32" spans="1:9" x14ac:dyDescent="0.25">
      <c r="A32" t="s">
        <v>37</v>
      </c>
      <c r="B32">
        <v>7102</v>
      </c>
      <c r="C32">
        <v>1806</v>
      </c>
      <c r="D32">
        <v>-1.9812774738493686</v>
      </c>
      <c r="E32">
        <v>3.796984016214012</v>
      </c>
      <c r="F32">
        <v>-10.437067221243616</v>
      </c>
      <c r="G32">
        <v>1.0011873255131449E-7</v>
      </c>
      <c r="H32">
        <v>6.0068151220918391E-5</v>
      </c>
      <c r="I32">
        <v>8.2892121935656551</v>
      </c>
    </row>
    <row r="33" spans="1:9" x14ac:dyDescent="0.25">
      <c r="A33" t="s">
        <v>38</v>
      </c>
      <c r="B33">
        <v>54972</v>
      </c>
      <c r="C33">
        <v>3520</v>
      </c>
      <c r="D33">
        <v>2.6085571864021992</v>
      </c>
      <c r="E33">
        <v>3.7621848729103937</v>
      </c>
      <c r="F33">
        <v>10.422760834365521</v>
      </c>
      <c r="G33">
        <v>1.0175293826242527E-7</v>
      </c>
      <c r="H33">
        <v>6.0068151220918391E-5</v>
      </c>
      <c r="I33">
        <v>8.2738587111785744</v>
      </c>
    </row>
    <row r="34" spans="1:9" x14ac:dyDescent="0.25">
      <c r="A34" t="s">
        <v>40</v>
      </c>
      <c r="B34">
        <v>766</v>
      </c>
      <c r="C34">
        <v>1852</v>
      </c>
      <c r="D34">
        <v>-4.7246418427699242</v>
      </c>
      <c r="E34">
        <v>2.7838727120750835</v>
      </c>
      <c r="F34">
        <v>-10.34417016388217</v>
      </c>
      <c r="G34">
        <v>1.1125321541309103E-7</v>
      </c>
      <c r="H34">
        <v>6.3744820278306656E-5</v>
      </c>
      <c r="I34">
        <v>8.1472786288910033</v>
      </c>
    </row>
    <row r="35" spans="1:9" x14ac:dyDescent="0.25">
      <c r="A35" t="s">
        <v>41</v>
      </c>
      <c r="B35">
        <v>27132</v>
      </c>
      <c r="C35">
        <v>2847</v>
      </c>
      <c r="D35">
        <v>3.6562569883888898</v>
      </c>
      <c r="E35">
        <v>1.6792643454196554</v>
      </c>
      <c r="F35">
        <v>10.3105492406469</v>
      </c>
      <c r="G35">
        <v>1.1560275944553056E-7</v>
      </c>
      <c r="H35">
        <v>6.4344495907382317E-5</v>
      </c>
      <c r="I35">
        <v>8.0612924092623324</v>
      </c>
    </row>
    <row r="36" spans="1:9" x14ac:dyDescent="0.25">
      <c r="A36" t="s">
        <v>43</v>
      </c>
      <c r="B36">
        <v>11082</v>
      </c>
      <c r="C36">
        <v>2089</v>
      </c>
      <c r="D36">
        <v>5.3304572130683034</v>
      </c>
      <c r="E36">
        <v>-1.1726337929033132E-2</v>
      </c>
      <c r="F36">
        <v>10.277399962101837</v>
      </c>
      <c r="G36">
        <v>1.2006946063955785E-7</v>
      </c>
      <c r="H36">
        <v>6.4974254519978517E-5</v>
      </c>
      <c r="I36">
        <v>7.7744122077454563</v>
      </c>
    </row>
    <row r="37" spans="1:9" x14ac:dyDescent="0.25">
      <c r="A37" t="s">
        <v>42</v>
      </c>
      <c r="B37">
        <v>6581</v>
      </c>
      <c r="C37">
        <v>4708</v>
      </c>
      <c r="D37">
        <v>1.9395805663664689</v>
      </c>
      <c r="E37">
        <v>3.0064329267423133</v>
      </c>
      <c r="F37">
        <v>10.175286110382237</v>
      </c>
      <c r="G37">
        <v>1.3502562265514413E-7</v>
      </c>
      <c r="H37">
        <v>7.1092814998509804E-5</v>
      </c>
      <c r="I37">
        <v>7.9932342773669198</v>
      </c>
    </row>
    <row r="38" spans="1:9" x14ac:dyDescent="0.25">
      <c r="A38" t="s">
        <v>44</v>
      </c>
      <c r="B38">
        <v>266675</v>
      </c>
      <c r="C38">
        <v>3289</v>
      </c>
      <c r="D38">
        <v>-4.5606147188277149</v>
      </c>
      <c r="E38">
        <v>2.6697158463882467</v>
      </c>
      <c r="F38">
        <v>-9.8857846492143082</v>
      </c>
      <c r="G38">
        <v>1.8931573652397691E-7</v>
      </c>
      <c r="H38">
        <v>9.6870804259659792E-5</v>
      </c>
      <c r="I38">
        <v>7.6394011130560457</v>
      </c>
    </row>
    <row r="39" spans="1:9" x14ac:dyDescent="0.25">
      <c r="A39" t="s">
        <v>49</v>
      </c>
      <c r="B39">
        <v>57126</v>
      </c>
      <c r="C39">
        <v>2222</v>
      </c>
      <c r="D39">
        <v>-3.5154989115387618</v>
      </c>
      <c r="E39">
        <v>5.6660609095857923</v>
      </c>
      <c r="F39">
        <v>-9.7626780915441298</v>
      </c>
      <c r="G39">
        <v>2.1908845231121617E-7</v>
      </c>
      <c r="H39">
        <v>9.6870804259659792E-5</v>
      </c>
      <c r="I39">
        <v>7.4987218469504713</v>
      </c>
    </row>
    <row r="40" spans="1:9" x14ac:dyDescent="0.25">
      <c r="A40" t="s">
        <v>50</v>
      </c>
      <c r="B40">
        <v>7148</v>
      </c>
      <c r="C40">
        <v>13927</v>
      </c>
      <c r="D40">
        <v>-3.0376836895370829</v>
      </c>
      <c r="E40">
        <v>5.60131928091565</v>
      </c>
      <c r="F40">
        <v>-9.7449714611169167</v>
      </c>
      <c r="G40">
        <v>2.2376603827753662E-7</v>
      </c>
      <c r="H40">
        <v>9.6870804259659792E-5</v>
      </c>
      <c r="I40">
        <v>7.4650290727827766</v>
      </c>
    </row>
    <row r="41" spans="1:9" x14ac:dyDescent="0.25">
      <c r="A41" t="s">
        <v>45</v>
      </c>
      <c r="B41">
        <v>54498</v>
      </c>
      <c r="C41">
        <v>2511</v>
      </c>
      <c r="D41">
        <v>2.2077622954898568</v>
      </c>
      <c r="E41">
        <v>2.7232116608313151</v>
      </c>
      <c r="F41">
        <v>9.8603294938902852</v>
      </c>
      <c r="G41">
        <v>1.9509776416354386E-7</v>
      </c>
      <c r="H41">
        <v>9.6870804259659792E-5</v>
      </c>
      <c r="I41">
        <v>7.6291997600357524</v>
      </c>
    </row>
    <row r="42" spans="1:9" x14ac:dyDescent="0.25">
      <c r="A42" t="s">
        <v>48</v>
      </c>
      <c r="B42">
        <v>54443</v>
      </c>
      <c r="C42">
        <v>4844</v>
      </c>
      <c r="D42">
        <v>2.4438615379373876</v>
      </c>
      <c r="E42">
        <v>4.7682515135476642</v>
      </c>
      <c r="F42">
        <v>9.7807953410631114</v>
      </c>
      <c r="G42">
        <v>2.1441017252831522E-7</v>
      </c>
      <c r="H42">
        <v>9.6870804259659792E-5</v>
      </c>
      <c r="I42">
        <v>7.5169468426368793</v>
      </c>
    </row>
    <row r="43" spans="1:9" x14ac:dyDescent="0.25">
      <c r="A43" t="s">
        <v>46</v>
      </c>
      <c r="B43">
        <v>1277</v>
      </c>
      <c r="C43">
        <v>5936</v>
      </c>
      <c r="D43">
        <v>3.277760480398701</v>
      </c>
      <c r="E43">
        <v>8.6691362693876215</v>
      </c>
      <c r="F43">
        <v>9.8345291024128656</v>
      </c>
      <c r="G43">
        <v>2.011508734262708E-7</v>
      </c>
      <c r="H43">
        <v>9.6870804259659792E-5</v>
      </c>
      <c r="I43">
        <v>7.583269565393266</v>
      </c>
    </row>
    <row r="44" spans="1:9" x14ac:dyDescent="0.25">
      <c r="A44" t="s">
        <v>47</v>
      </c>
      <c r="B44">
        <v>4314</v>
      </c>
      <c r="C44">
        <v>1828</v>
      </c>
      <c r="D44">
        <v>5.9940804496661029</v>
      </c>
      <c r="E44">
        <v>3.7139153444235737</v>
      </c>
      <c r="F44">
        <v>9.7984509596355434</v>
      </c>
      <c r="G44">
        <v>2.0995348932621939E-7</v>
      </c>
      <c r="H44">
        <v>9.6870804259659792E-5</v>
      </c>
      <c r="I44">
        <v>7.5499791929494577</v>
      </c>
    </row>
    <row r="45" spans="1:9" x14ac:dyDescent="0.25">
      <c r="A45" t="s">
        <v>51</v>
      </c>
      <c r="B45">
        <v>729359</v>
      </c>
      <c r="C45">
        <v>6761</v>
      </c>
      <c r="D45">
        <v>-4.2107984884627578</v>
      </c>
      <c r="E45">
        <v>3.1891044965015825</v>
      </c>
      <c r="F45">
        <v>-9.6533705975965134</v>
      </c>
      <c r="G45">
        <v>2.4972623691255021E-7</v>
      </c>
      <c r="H45">
        <v>1.0350886853815725E-4</v>
      </c>
      <c r="I45">
        <v>7.3903556863510236</v>
      </c>
    </row>
    <row r="46" spans="1:9" x14ac:dyDescent="0.25">
      <c r="A46" t="s">
        <v>52</v>
      </c>
      <c r="B46">
        <v>7166</v>
      </c>
      <c r="C46">
        <v>1815</v>
      </c>
      <c r="D46">
        <v>-3.2060767633992873</v>
      </c>
      <c r="E46">
        <v>1.6809570447684121</v>
      </c>
      <c r="F46">
        <v>-9.6570462242771704</v>
      </c>
      <c r="G46">
        <v>2.4862490314087281E-7</v>
      </c>
      <c r="H46">
        <v>1.0350886853815725E-4</v>
      </c>
      <c r="I46">
        <v>7.3498861898207712</v>
      </c>
    </row>
    <row r="47" spans="1:9" x14ac:dyDescent="0.25">
      <c r="A47" t="s">
        <v>61</v>
      </c>
      <c r="B47">
        <v>101927125</v>
      </c>
      <c r="C47">
        <v>1008</v>
      </c>
      <c r="D47">
        <v>3.2303137147928638</v>
      </c>
      <c r="E47">
        <v>-1.3405109522590204</v>
      </c>
      <c r="F47">
        <v>9.6115191434693212</v>
      </c>
      <c r="G47">
        <v>2.6263967576469501E-7</v>
      </c>
      <c r="H47">
        <v>1.0659340674108382E-4</v>
      </c>
      <c r="I47">
        <v>6.9293446070370308</v>
      </c>
    </row>
    <row r="48" spans="1:9" x14ac:dyDescent="0.25">
      <c r="A48" t="s">
        <v>54</v>
      </c>
      <c r="B48">
        <v>6584</v>
      </c>
      <c r="C48">
        <v>3376</v>
      </c>
      <c r="D48">
        <v>-1.5299202051052203</v>
      </c>
      <c r="E48">
        <v>4.5836139601498305</v>
      </c>
      <c r="F48">
        <v>-9.5623628457015766</v>
      </c>
      <c r="G48">
        <v>2.7872257692558845E-7</v>
      </c>
      <c r="H48">
        <v>1.0870446726145103E-4</v>
      </c>
      <c r="I48">
        <v>7.2424209675937998</v>
      </c>
    </row>
    <row r="49" spans="1:9" x14ac:dyDescent="0.25">
      <c r="A49" t="s">
        <v>53</v>
      </c>
      <c r="B49">
        <v>146909</v>
      </c>
      <c r="C49">
        <v>5031</v>
      </c>
      <c r="D49">
        <v>1.8557185221620416</v>
      </c>
      <c r="E49">
        <v>2.8769986029506138</v>
      </c>
      <c r="F49">
        <v>9.5564973004065674</v>
      </c>
      <c r="G49">
        <v>2.8071067383928348E-7</v>
      </c>
      <c r="H49">
        <v>1.0870446726145103E-4</v>
      </c>
      <c r="I49">
        <v>7.277871585013358</v>
      </c>
    </row>
    <row r="50" spans="1:9" x14ac:dyDescent="0.25">
      <c r="A50" t="s">
        <v>55</v>
      </c>
      <c r="B50">
        <v>5570</v>
      </c>
      <c r="C50">
        <v>2814</v>
      </c>
      <c r="D50">
        <v>-2.6397354465677592</v>
      </c>
      <c r="E50">
        <v>4.1800804457101037</v>
      </c>
      <c r="F50">
        <v>-9.4430182544369483</v>
      </c>
      <c r="G50">
        <v>3.223037427178079E-7</v>
      </c>
      <c r="H50">
        <v>1.1415998567064755E-4</v>
      </c>
      <c r="I50">
        <v>7.1254073528700355</v>
      </c>
    </row>
    <row r="51" spans="1:9" x14ac:dyDescent="0.25">
      <c r="A51" t="s">
        <v>56</v>
      </c>
      <c r="B51">
        <v>644844</v>
      </c>
      <c r="C51">
        <v>436</v>
      </c>
      <c r="D51">
        <v>-2.084993157835715</v>
      </c>
      <c r="E51">
        <v>7.4088055429975537</v>
      </c>
      <c r="F51">
        <v>-9.4437107350507805</v>
      </c>
      <c r="G51">
        <v>3.220308712248114E-7</v>
      </c>
      <c r="H51">
        <v>1.1415998567064755E-4</v>
      </c>
      <c r="I51">
        <v>7.088116578283632</v>
      </c>
    </row>
    <row r="52" spans="1:9" x14ac:dyDescent="0.25">
      <c r="A52" t="s">
        <v>59</v>
      </c>
      <c r="B52">
        <v>6947</v>
      </c>
      <c r="C52">
        <v>1567</v>
      </c>
      <c r="D52">
        <v>5.5935714175594455</v>
      </c>
      <c r="E52">
        <v>0.17518930500808591</v>
      </c>
      <c r="F52">
        <v>9.4789380202012765</v>
      </c>
      <c r="G52">
        <v>3.0846937529811247E-7</v>
      </c>
      <c r="H52">
        <v>1.1415998567064755E-4</v>
      </c>
      <c r="I52">
        <v>7.0058285484319054</v>
      </c>
    </row>
    <row r="53" spans="1:9" x14ac:dyDescent="0.25">
      <c r="A53" t="s">
        <v>57</v>
      </c>
      <c r="B53">
        <v>84733</v>
      </c>
      <c r="C53">
        <v>5234</v>
      </c>
      <c r="D53">
        <v>3.3840405706763228</v>
      </c>
      <c r="E53">
        <v>1.8374385285524131</v>
      </c>
      <c r="F53">
        <v>9.419490161340816</v>
      </c>
      <c r="G53">
        <v>3.3172298544446046E-7</v>
      </c>
      <c r="H53">
        <v>1.1539813356149168E-4</v>
      </c>
      <c r="I53">
        <v>7.0870356464203965</v>
      </c>
    </row>
    <row r="54" spans="1:9" x14ac:dyDescent="0.25">
      <c r="A54" t="s">
        <v>58</v>
      </c>
      <c r="B54">
        <v>81792</v>
      </c>
      <c r="C54">
        <v>12232</v>
      </c>
      <c r="D54">
        <v>2.6523268690728643</v>
      </c>
      <c r="E54">
        <v>3.8775164650901961</v>
      </c>
      <c r="F54">
        <v>9.3673297305268122</v>
      </c>
      <c r="G54">
        <v>3.5366736392567035E-7</v>
      </c>
      <c r="H54">
        <v>1.187895502868273E-4</v>
      </c>
      <c r="I54">
        <v>7.0407680092052631</v>
      </c>
    </row>
    <row r="55" spans="1:9" x14ac:dyDescent="0.25">
      <c r="A55" t="s">
        <v>60</v>
      </c>
      <c r="B55">
        <v>57167</v>
      </c>
      <c r="C55">
        <v>7505</v>
      </c>
      <c r="D55">
        <v>3.1528739032820794</v>
      </c>
      <c r="E55">
        <v>0.86743627266069701</v>
      </c>
      <c r="F55">
        <v>9.3773664596197825</v>
      </c>
      <c r="G55">
        <v>3.4932754782125955E-7</v>
      </c>
      <c r="H55">
        <v>1.187895502868273E-4</v>
      </c>
      <c r="I55">
        <v>6.9595370314270726</v>
      </c>
    </row>
    <row r="56" spans="1:9" x14ac:dyDescent="0.25">
      <c r="A56" t="s">
        <v>67</v>
      </c>
      <c r="B56">
        <v>3589</v>
      </c>
      <c r="C56">
        <v>2378</v>
      </c>
      <c r="D56">
        <v>5.209974097146679</v>
      </c>
      <c r="E56">
        <v>0.29107572469733428</v>
      </c>
      <c r="F56">
        <v>9.2437045428159141</v>
      </c>
      <c r="G56">
        <v>4.1209895972622998E-7</v>
      </c>
      <c r="H56">
        <v>1.3606948871909639E-4</v>
      </c>
      <c r="I56">
        <v>6.7438581373754136</v>
      </c>
    </row>
    <row r="57" spans="1:9" x14ac:dyDescent="0.25">
      <c r="A57" t="s">
        <v>64</v>
      </c>
      <c r="B57">
        <v>994</v>
      </c>
      <c r="C57">
        <v>4290</v>
      </c>
      <c r="D57">
        <v>1.76343016585357</v>
      </c>
      <c r="E57">
        <v>5.1070889224246603</v>
      </c>
      <c r="F57">
        <v>9.2137338108573044</v>
      </c>
      <c r="G57">
        <v>4.2776125435570631E-7</v>
      </c>
      <c r="H57">
        <v>1.3661011469022155E-4</v>
      </c>
      <c r="I57">
        <v>6.7996701670320814</v>
      </c>
    </row>
    <row r="58" spans="1:9" x14ac:dyDescent="0.25">
      <c r="A58" t="s">
        <v>63</v>
      </c>
      <c r="B58">
        <v>24147</v>
      </c>
      <c r="C58">
        <v>2687</v>
      </c>
      <c r="D58">
        <v>2.3061355523454838</v>
      </c>
      <c r="E58">
        <v>1.0751398792340658</v>
      </c>
      <c r="F58">
        <v>9.2181040043382172</v>
      </c>
      <c r="G58">
        <v>4.2543849115511265E-7</v>
      </c>
      <c r="H58">
        <v>1.3661011469022155E-4</v>
      </c>
      <c r="I58">
        <v>6.8077802290741882</v>
      </c>
    </row>
    <row r="59" spans="1:9" x14ac:dyDescent="0.25">
      <c r="A59" t="s">
        <v>66</v>
      </c>
      <c r="B59">
        <v>285313</v>
      </c>
      <c r="C59">
        <v>9596</v>
      </c>
      <c r="D59">
        <v>-3.5978931787764852</v>
      </c>
      <c r="E59">
        <v>1.8722127821196635</v>
      </c>
      <c r="F59">
        <v>-9.1545894753865511</v>
      </c>
      <c r="G59">
        <v>4.6056077388293189E-7</v>
      </c>
      <c r="H59">
        <v>1.3838257450546983E-4</v>
      </c>
      <c r="I59">
        <v>6.7707822617813012</v>
      </c>
    </row>
    <row r="60" spans="1:9" x14ac:dyDescent="0.25">
      <c r="A60" t="s">
        <v>71</v>
      </c>
      <c r="B60">
        <v>100127888</v>
      </c>
      <c r="C60">
        <v>1423</v>
      </c>
      <c r="D60">
        <v>2.9548577371696036</v>
      </c>
      <c r="E60">
        <v>0.41844594349307079</v>
      </c>
      <c r="F60">
        <v>9.1763342304669582</v>
      </c>
      <c r="G60">
        <v>4.4820066538902972E-7</v>
      </c>
      <c r="H60">
        <v>1.3838257450546983E-4</v>
      </c>
      <c r="I60">
        <v>6.6943118127300885</v>
      </c>
    </row>
    <row r="61" spans="1:9" x14ac:dyDescent="0.25">
      <c r="A61" t="s">
        <v>65</v>
      </c>
      <c r="B61">
        <v>23650</v>
      </c>
      <c r="C61">
        <v>3565</v>
      </c>
      <c r="D61">
        <v>3.9361318225787598</v>
      </c>
      <c r="E61">
        <v>2.8363944938183576</v>
      </c>
      <c r="F61">
        <v>9.1525731738272125</v>
      </c>
      <c r="G61">
        <v>4.6172513437993628E-7</v>
      </c>
      <c r="H61">
        <v>1.3838257450546983E-4</v>
      </c>
      <c r="I61">
        <v>6.78980237863495</v>
      </c>
    </row>
    <row r="62" spans="1:9" x14ac:dyDescent="0.25">
      <c r="A62" t="s">
        <v>62</v>
      </c>
      <c r="B62">
        <v>1116</v>
      </c>
      <c r="C62">
        <v>2196</v>
      </c>
      <c r="D62">
        <v>4.2261893786183453</v>
      </c>
      <c r="E62">
        <v>2.7109145239144592</v>
      </c>
      <c r="F62">
        <v>9.1762659078747522</v>
      </c>
      <c r="G62">
        <v>4.4823894302427133E-7</v>
      </c>
      <c r="H62">
        <v>1.3838257450546983E-4</v>
      </c>
      <c r="I62">
        <v>6.8150065619004403</v>
      </c>
    </row>
    <row r="63" spans="1:9" x14ac:dyDescent="0.25">
      <c r="A63" t="s">
        <v>72</v>
      </c>
      <c r="B63">
        <v>7045</v>
      </c>
      <c r="C63">
        <v>2805</v>
      </c>
      <c r="D63">
        <v>1.9961492901891493</v>
      </c>
      <c r="E63">
        <v>7.4949710043443059</v>
      </c>
      <c r="F63">
        <v>9.101244529318576</v>
      </c>
      <c r="G63">
        <v>4.9244731792028536E-7</v>
      </c>
      <c r="H63">
        <v>1.4208327618707759E-4</v>
      </c>
      <c r="I63">
        <v>6.6579213778510198</v>
      </c>
    </row>
    <row r="64" spans="1:9" x14ac:dyDescent="0.25">
      <c r="A64" t="s">
        <v>69</v>
      </c>
      <c r="B64">
        <v>80131</v>
      </c>
      <c r="C64">
        <v>4571</v>
      </c>
      <c r="D64">
        <v>2.3929940906499314</v>
      </c>
      <c r="E64">
        <v>2.0707065045838386</v>
      </c>
      <c r="F64">
        <v>9.0909932065407286</v>
      </c>
      <c r="G64">
        <v>4.988400250366217E-7</v>
      </c>
      <c r="H64">
        <v>1.4208327618707759E-4</v>
      </c>
      <c r="I64">
        <v>6.7075657526257295</v>
      </c>
    </row>
    <row r="65" spans="1:9" x14ac:dyDescent="0.25">
      <c r="A65" t="s">
        <v>68</v>
      </c>
      <c r="B65">
        <v>9319</v>
      </c>
      <c r="C65">
        <v>2914</v>
      </c>
      <c r="D65">
        <v>2.7259883339719511</v>
      </c>
      <c r="E65">
        <v>3.0248883154201551</v>
      </c>
      <c r="F65">
        <v>9.1120989584282981</v>
      </c>
      <c r="G65">
        <v>4.8577352680372073E-7</v>
      </c>
      <c r="H65">
        <v>1.4208327618707759E-4</v>
      </c>
      <c r="I65">
        <v>6.7399824664815036</v>
      </c>
    </row>
    <row r="66" spans="1:9" x14ac:dyDescent="0.25">
      <c r="A66" t="s">
        <v>70</v>
      </c>
      <c r="B66">
        <v>4312</v>
      </c>
      <c r="C66">
        <v>2055</v>
      </c>
      <c r="D66">
        <v>6.0735752595412587</v>
      </c>
      <c r="E66">
        <v>4.5122500616685981</v>
      </c>
      <c r="F66">
        <v>9.0840080620966219</v>
      </c>
      <c r="G66">
        <v>5.0324655083970811E-7</v>
      </c>
      <c r="H66">
        <v>1.4208327618707759E-4</v>
      </c>
      <c r="I66">
        <v>6.705793532839845</v>
      </c>
    </row>
    <row r="67" spans="1:9" x14ac:dyDescent="0.25">
      <c r="A67" t="s">
        <v>73</v>
      </c>
      <c r="B67">
        <v>285958</v>
      </c>
      <c r="C67">
        <v>803</v>
      </c>
      <c r="D67">
        <v>1.6924971280305727</v>
      </c>
      <c r="E67">
        <v>3.4718809599625189</v>
      </c>
      <c r="F67">
        <v>9.0503104258701104</v>
      </c>
      <c r="G67">
        <v>5.2509473965711581E-7</v>
      </c>
      <c r="H67">
        <v>1.4613386604657533E-4</v>
      </c>
      <c r="I67">
        <v>6.6502465183709463</v>
      </c>
    </row>
    <row r="68" spans="1:9" x14ac:dyDescent="0.25">
      <c r="A68" t="s">
        <v>74</v>
      </c>
      <c r="B68">
        <v>2906</v>
      </c>
      <c r="C68">
        <v>5329</v>
      </c>
      <c r="D68">
        <v>3.3081111783226929</v>
      </c>
      <c r="E68">
        <v>1.7187768361737246</v>
      </c>
      <c r="F68">
        <v>9.0170323077345014</v>
      </c>
      <c r="G68">
        <v>5.4766501772206659E-7</v>
      </c>
      <c r="H68">
        <v>1.5026848183441661E-4</v>
      </c>
      <c r="I68">
        <v>6.6040828529993654</v>
      </c>
    </row>
    <row r="69" spans="1:9" x14ac:dyDescent="0.25">
      <c r="A69" t="s">
        <v>75</v>
      </c>
      <c r="B69">
        <v>5328</v>
      </c>
      <c r="C69">
        <v>2804</v>
      </c>
      <c r="D69">
        <v>2.6881882540597752</v>
      </c>
      <c r="E69">
        <v>4.6726951940186501</v>
      </c>
      <c r="F69">
        <v>8.988692838385278</v>
      </c>
      <c r="G69">
        <v>5.677006765939611E-7</v>
      </c>
      <c r="H69">
        <v>1.536024566767633E-4</v>
      </c>
      <c r="I69">
        <v>6.541923341495977</v>
      </c>
    </row>
    <row r="70" spans="1:9" x14ac:dyDescent="0.25">
      <c r="A70" t="s">
        <v>76</v>
      </c>
      <c r="B70">
        <v>10446</v>
      </c>
      <c r="C70">
        <v>3718</v>
      </c>
      <c r="D70">
        <v>-2.2002051554106026</v>
      </c>
      <c r="E70">
        <v>2.2656382306192895</v>
      </c>
      <c r="F70">
        <v>-8.934353570834217</v>
      </c>
      <c r="G70">
        <v>6.0833409730554891E-7</v>
      </c>
      <c r="H70">
        <v>1.6234187054259451E-4</v>
      </c>
      <c r="I70">
        <v>6.519859697646778</v>
      </c>
    </row>
    <row r="71" spans="1:9" x14ac:dyDescent="0.25">
      <c r="A71" t="s">
        <v>77</v>
      </c>
      <c r="B71">
        <v>7516</v>
      </c>
      <c r="C71">
        <v>3073</v>
      </c>
      <c r="D71">
        <v>1.7453138734993929</v>
      </c>
      <c r="E71">
        <v>2.0566894193049081</v>
      </c>
      <c r="F71">
        <v>8.9110438165904018</v>
      </c>
      <c r="G71">
        <v>6.2670374525504967E-7</v>
      </c>
      <c r="H71">
        <v>1.6307285121914777E-4</v>
      </c>
      <c r="I71">
        <v>6.4892782151255179</v>
      </c>
    </row>
    <row r="72" spans="1:9" x14ac:dyDescent="0.25">
      <c r="A72" t="s">
        <v>80</v>
      </c>
      <c r="B72">
        <v>4973</v>
      </c>
      <c r="C72">
        <v>2695</v>
      </c>
      <c r="D72">
        <v>4.1643292834381809</v>
      </c>
      <c r="E72">
        <v>0.45713612732855308</v>
      </c>
      <c r="F72">
        <v>8.9096571413712358</v>
      </c>
      <c r="G72">
        <v>6.2781499109060532E-7</v>
      </c>
      <c r="H72">
        <v>1.6307285121914777E-4</v>
      </c>
      <c r="I72">
        <v>6.3904550869149599</v>
      </c>
    </row>
    <row r="73" spans="1:9" x14ac:dyDescent="0.25">
      <c r="A73" t="s">
        <v>84</v>
      </c>
      <c r="B73">
        <v>590</v>
      </c>
      <c r="C73">
        <v>2454</v>
      </c>
      <c r="D73">
        <v>-4.4981190011811707</v>
      </c>
      <c r="E73">
        <v>0.81605040049589084</v>
      </c>
      <c r="F73">
        <v>-8.839296180702318</v>
      </c>
      <c r="G73">
        <v>6.8704852676178872E-7</v>
      </c>
      <c r="H73">
        <v>1.6523941172649884E-4</v>
      </c>
      <c r="I73">
        <v>6.3189465537640315</v>
      </c>
    </row>
    <row r="74" spans="1:9" x14ac:dyDescent="0.25">
      <c r="A74" t="s">
        <v>81</v>
      </c>
      <c r="B74">
        <v>1675</v>
      </c>
      <c r="C74">
        <v>1173</v>
      </c>
      <c r="D74">
        <v>-3.0246896995528214</v>
      </c>
      <c r="E74">
        <v>5.3868095959993125</v>
      </c>
      <c r="F74">
        <v>-8.8690571720122904</v>
      </c>
      <c r="G74">
        <v>6.6129861971239261E-7</v>
      </c>
      <c r="H74">
        <v>1.6523941172649884E-4</v>
      </c>
      <c r="I74">
        <v>6.3724940537620007</v>
      </c>
    </row>
    <row r="75" spans="1:9" x14ac:dyDescent="0.25">
      <c r="A75" t="s">
        <v>78</v>
      </c>
      <c r="B75">
        <v>84722</v>
      </c>
      <c r="C75">
        <v>1827</v>
      </c>
      <c r="D75">
        <v>1.7050915349968065</v>
      </c>
      <c r="E75">
        <v>1.9119279186326059</v>
      </c>
      <c r="F75">
        <v>8.8820829134025772</v>
      </c>
      <c r="G75">
        <v>6.5035351161998214E-7</v>
      </c>
      <c r="H75">
        <v>1.6523941172649884E-4</v>
      </c>
      <c r="I75">
        <v>6.4498149159034881</v>
      </c>
    </row>
    <row r="76" spans="1:9" x14ac:dyDescent="0.25">
      <c r="A76" t="s">
        <v>79</v>
      </c>
      <c r="B76">
        <v>4188</v>
      </c>
      <c r="C76">
        <v>2333</v>
      </c>
      <c r="D76">
        <v>2.9716689620190162</v>
      </c>
      <c r="E76">
        <v>1.97678824040296</v>
      </c>
      <c r="F76">
        <v>8.8430771652060507</v>
      </c>
      <c r="G76">
        <v>6.8371875103475308E-7</v>
      </c>
      <c r="H76">
        <v>1.6523941172649884E-4</v>
      </c>
      <c r="I76">
        <v>6.3998461969894223</v>
      </c>
    </row>
    <row r="77" spans="1:9" x14ac:dyDescent="0.25">
      <c r="A77" t="s">
        <v>83</v>
      </c>
      <c r="B77">
        <v>9068</v>
      </c>
      <c r="C77">
        <v>3819</v>
      </c>
      <c r="D77">
        <v>-2.2972588935241451</v>
      </c>
      <c r="E77">
        <v>3.5825918962993879</v>
      </c>
      <c r="F77">
        <v>-8.8008180934964582</v>
      </c>
      <c r="G77">
        <v>7.2193359066343306E-7</v>
      </c>
      <c r="H77">
        <v>1.71105004998108E-4</v>
      </c>
      <c r="I77">
        <v>6.3320564143783367</v>
      </c>
    </row>
    <row r="78" spans="1:9" x14ac:dyDescent="0.25">
      <c r="A78" t="s">
        <v>82</v>
      </c>
      <c r="B78">
        <v>9076</v>
      </c>
      <c r="C78">
        <v>3452</v>
      </c>
      <c r="D78">
        <v>4.5029301633914036</v>
      </c>
      <c r="E78">
        <v>2.8676852811544369</v>
      </c>
      <c r="F78">
        <v>8.7932615465485906</v>
      </c>
      <c r="G78">
        <v>7.2900340921117824E-7</v>
      </c>
      <c r="H78">
        <v>1.71105004998108E-4</v>
      </c>
      <c r="I78">
        <v>6.3443198364858118</v>
      </c>
    </row>
    <row r="79" spans="1:9" x14ac:dyDescent="0.25">
      <c r="A79" t="s">
        <v>87</v>
      </c>
      <c r="B79">
        <v>759</v>
      </c>
      <c r="C79">
        <v>1511</v>
      </c>
      <c r="D79">
        <v>-4.4279474093022522</v>
      </c>
      <c r="E79">
        <v>5.9657673945089735</v>
      </c>
      <c r="F79">
        <v>-8.7556434055971675</v>
      </c>
      <c r="G79">
        <v>7.653120621650318E-7</v>
      </c>
      <c r="H79">
        <v>1.7146863686635485E-4</v>
      </c>
      <c r="I79">
        <v>6.2494828930073316</v>
      </c>
    </row>
    <row r="80" spans="1:9" x14ac:dyDescent="0.25">
      <c r="A80" t="s">
        <v>86</v>
      </c>
      <c r="B80">
        <v>10112</v>
      </c>
      <c r="C80">
        <v>3471</v>
      </c>
      <c r="D80">
        <v>1.8193205403398507</v>
      </c>
      <c r="E80">
        <v>3.4453126444885092</v>
      </c>
      <c r="F80">
        <v>8.7551912162977015</v>
      </c>
      <c r="G80">
        <v>7.6576004349740119E-7</v>
      </c>
      <c r="H80">
        <v>1.7146863686635485E-4</v>
      </c>
      <c r="I80">
        <v>6.2751994336801538</v>
      </c>
    </row>
    <row r="81" spans="1:9" x14ac:dyDescent="0.25">
      <c r="A81" t="s">
        <v>90</v>
      </c>
      <c r="B81">
        <v>57116</v>
      </c>
      <c r="C81">
        <v>3756</v>
      </c>
      <c r="D81">
        <v>2.5048259052588149</v>
      </c>
      <c r="E81">
        <v>0.44217103814006059</v>
      </c>
      <c r="F81">
        <v>8.7601443709609139</v>
      </c>
      <c r="G81">
        <v>7.6086815791299373E-7</v>
      </c>
      <c r="H81">
        <v>1.7146863686635485E-4</v>
      </c>
      <c r="I81">
        <v>6.2252108464344662</v>
      </c>
    </row>
    <row r="82" spans="1:9" x14ac:dyDescent="0.25">
      <c r="A82" t="s">
        <v>85</v>
      </c>
      <c r="B82">
        <v>633</v>
      </c>
      <c r="C82">
        <v>2444</v>
      </c>
      <c r="D82">
        <v>2.9351666759609421</v>
      </c>
      <c r="E82">
        <v>4.5544147507664405</v>
      </c>
      <c r="F82">
        <v>8.7795331401983123</v>
      </c>
      <c r="G82">
        <v>7.4203680134752474E-7</v>
      </c>
      <c r="H82">
        <v>1.7146863686635485E-4</v>
      </c>
      <c r="I82">
        <v>6.2820241594001658</v>
      </c>
    </row>
    <row r="83" spans="1:9" x14ac:dyDescent="0.25">
      <c r="A83" t="s">
        <v>89</v>
      </c>
      <c r="B83">
        <v>2167</v>
      </c>
      <c r="C83">
        <v>838</v>
      </c>
      <c r="D83">
        <v>-4.1381537452046571</v>
      </c>
      <c r="E83">
        <v>1.1748572614101291</v>
      </c>
      <c r="F83">
        <v>-8.727644361142092</v>
      </c>
      <c r="G83">
        <v>7.9358397931051373E-7</v>
      </c>
      <c r="H83">
        <v>1.7177566112164575E-4</v>
      </c>
      <c r="I83">
        <v>6.2288289414280502</v>
      </c>
    </row>
    <row r="84" spans="1:9" x14ac:dyDescent="0.25">
      <c r="A84" t="s">
        <v>94</v>
      </c>
      <c r="B84">
        <v>283212</v>
      </c>
      <c r="C84">
        <v>2341</v>
      </c>
      <c r="D84">
        <v>1.867735616566806</v>
      </c>
      <c r="E84">
        <v>0.27718108880951908</v>
      </c>
      <c r="F84">
        <v>8.7301392586314233</v>
      </c>
      <c r="G84">
        <v>7.9102022050055285E-7</v>
      </c>
      <c r="H84">
        <v>1.7177566112164575E-4</v>
      </c>
      <c r="I84">
        <v>6.1741507952234658</v>
      </c>
    </row>
    <row r="85" spans="1:9" x14ac:dyDescent="0.25">
      <c r="A85" t="s">
        <v>88</v>
      </c>
      <c r="B85">
        <v>221416</v>
      </c>
      <c r="C85">
        <v>3642</v>
      </c>
      <c r="D85">
        <v>3.8272751163258123</v>
      </c>
      <c r="E85">
        <v>1.5424168678755406</v>
      </c>
      <c r="F85">
        <v>8.7329425207911715</v>
      </c>
      <c r="G85">
        <v>7.8815009875086788E-7</v>
      </c>
      <c r="H85">
        <v>1.7177566112164575E-4</v>
      </c>
      <c r="I85">
        <v>6.2430775640100897</v>
      </c>
    </row>
    <row r="86" spans="1:9" x14ac:dyDescent="0.25">
      <c r="A86" t="s">
        <v>95</v>
      </c>
      <c r="B86">
        <v>84281</v>
      </c>
      <c r="C86">
        <v>6026</v>
      </c>
      <c r="D86">
        <v>-2.0079614700596005</v>
      </c>
      <c r="E86">
        <v>4.8589667799095979</v>
      </c>
      <c r="F86">
        <v>-8.7179071664286241</v>
      </c>
      <c r="G86">
        <v>8.0367485690485045E-7</v>
      </c>
      <c r="H86">
        <v>1.7204824052047683E-4</v>
      </c>
      <c r="I86">
        <v>6.167929735773269</v>
      </c>
    </row>
    <row r="87" spans="1:9" x14ac:dyDescent="0.25">
      <c r="A87" t="s">
        <v>92</v>
      </c>
      <c r="B87">
        <v>11251</v>
      </c>
      <c r="C87">
        <v>2910</v>
      </c>
      <c r="D87">
        <v>-2.283712984189096</v>
      </c>
      <c r="E87">
        <v>1.7440715749866251</v>
      </c>
      <c r="F87">
        <v>-8.6935349100339501</v>
      </c>
      <c r="G87">
        <v>8.2953585594434793E-7</v>
      </c>
      <c r="H87">
        <v>1.739638476816196E-4</v>
      </c>
      <c r="I87">
        <v>6.2103497870627127</v>
      </c>
    </row>
    <row r="88" spans="1:9" x14ac:dyDescent="0.25">
      <c r="A88" t="s">
        <v>91</v>
      </c>
      <c r="B88">
        <v>57332</v>
      </c>
      <c r="C88">
        <v>1546</v>
      </c>
      <c r="D88">
        <v>1.695383754230489</v>
      </c>
      <c r="E88">
        <v>2.2060091822499412</v>
      </c>
      <c r="F88">
        <v>8.691135786266635</v>
      </c>
      <c r="G88">
        <v>8.321289878359301E-7</v>
      </c>
      <c r="H88">
        <v>1.739638476816196E-4</v>
      </c>
      <c r="I88">
        <v>6.2149046472091483</v>
      </c>
    </row>
    <row r="89" spans="1:9" x14ac:dyDescent="0.25">
      <c r="A89" t="s">
        <v>93</v>
      </c>
      <c r="B89">
        <v>84962</v>
      </c>
      <c r="C89">
        <v>5198</v>
      </c>
      <c r="D89">
        <v>2.5980157351320337</v>
      </c>
      <c r="E89">
        <v>3.3474744738227691</v>
      </c>
      <c r="F89">
        <v>8.6844392037271536</v>
      </c>
      <c r="G89">
        <v>8.3941284749613692E-7</v>
      </c>
      <c r="H89">
        <v>1.739638476816196E-4</v>
      </c>
      <c r="I89">
        <v>6.1930597477580998</v>
      </c>
    </row>
    <row r="90" spans="1:9" x14ac:dyDescent="0.25">
      <c r="A90" t="s">
        <v>98</v>
      </c>
      <c r="B90">
        <v>7146</v>
      </c>
      <c r="C90">
        <v>2783</v>
      </c>
      <c r="D90">
        <v>-2.720897205531573</v>
      </c>
      <c r="E90">
        <v>2.2792209046501748</v>
      </c>
      <c r="F90">
        <v>-8.6109630360439535</v>
      </c>
      <c r="G90">
        <v>9.2394137278155148E-7</v>
      </c>
      <c r="H90">
        <v>1.7411485174443107E-4</v>
      </c>
      <c r="I90">
        <v>6.1131094950070253</v>
      </c>
    </row>
    <row r="91" spans="1:9" x14ac:dyDescent="0.25">
      <c r="A91" t="s">
        <v>105</v>
      </c>
      <c r="B91">
        <v>23035</v>
      </c>
      <c r="C91">
        <v>9037</v>
      </c>
      <c r="D91">
        <v>-1.6092613274682823</v>
      </c>
      <c r="E91">
        <v>5.5603895132751404</v>
      </c>
      <c r="F91">
        <v>-8.6230477376086441</v>
      </c>
      <c r="G91">
        <v>9.0943881224402088E-7</v>
      </c>
      <c r="H91">
        <v>1.7411485174443107E-4</v>
      </c>
      <c r="I91">
        <v>6.0142223571168536</v>
      </c>
    </row>
    <row r="92" spans="1:9" x14ac:dyDescent="0.25">
      <c r="A92" t="s">
        <v>99</v>
      </c>
      <c r="B92">
        <v>51512</v>
      </c>
      <c r="C92">
        <v>5835</v>
      </c>
      <c r="D92">
        <v>1.5191194480864847</v>
      </c>
      <c r="E92">
        <v>2.849104953940321</v>
      </c>
      <c r="F92">
        <v>8.6160447108590006</v>
      </c>
      <c r="G92">
        <v>9.1781321853237081E-7</v>
      </c>
      <c r="H92">
        <v>1.7411485174443107E-4</v>
      </c>
      <c r="I92">
        <v>6.1109999781393523</v>
      </c>
    </row>
    <row r="93" spans="1:9" x14ac:dyDescent="0.25">
      <c r="A93" t="s">
        <v>101</v>
      </c>
      <c r="B93">
        <v>90381</v>
      </c>
      <c r="C93">
        <v>6819</v>
      </c>
      <c r="D93">
        <v>1.6266546924353245</v>
      </c>
      <c r="E93">
        <v>3.2840881321233724</v>
      </c>
      <c r="F93">
        <v>8.5990687646209416</v>
      </c>
      <c r="G93">
        <v>9.384559023235595E-7</v>
      </c>
      <c r="H93">
        <v>1.7411485174443107E-4</v>
      </c>
      <c r="I93">
        <v>6.0757940083624113</v>
      </c>
    </row>
    <row r="94" spans="1:9" x14ac:dyDescent="0.25">
      <c r="A94" t="s">
        <v>97</v>
      </c>
      <c r="B94">
        <v>56265</v>
      </c>
      <c r="C94">
        <v>2400</v>
      </c>
      <c r="D94">
        <v>1.8652329807931505</v>
      </c>
      <c r="E94">
        <v>2.1163548369669614</v>
      </c>
      <c r="F94">
        <v>8.6451635857134796</v>
      </c>
      <c r="G94">
        <v>8.8352164746599598E-7</v>
      </c>
      <c r="H94">
        <v>1.7411485174443107E-4</v>
      </c>
      <c r="I94">
        <v>6.1560616705148252</v>
      </c>
    </row>
    <row r="95" spans="1:9" x14ac:dyDescent="0.25">
      <c r="A95" t="s">
        <v>103</v>
      </c>
      <c r="B95">
        <v>1303</v>
      </c>
      <c r="C95">
        <v>11874</v>
      </c>
      <c r="D95">
        <v>2.657324145612554</v>
      </c>
      <c r="E95">
        <v>7.9686834579360442</v>
      </c>
      <c r="F95">
        <v>8.634282261572702</v>
      </c>
      <c r="G95">
        <v>8.9617364928141083E-7</v>
      </c>
      <c r="H95">
        <v>1.7411485174443107E-4</v>
      </c>
      <c r="I95">
        <v>6.0611394289723837</v>
      </c>
    </row>
    <row r="96" spans="1:9" x14ac:dyDescent="0.25">
      <c r="A96" t="s">
        <v>96</v>
      </c>
      <c r="B96">
        <v>8614</v>
      </c>
      <c r="C96">
        <v>5343</v>
      </c>
      <c r="D96">
        <v>2.7599400934764473</v>
      </c>
      <c r="E96">
        <v>2.2058215197760056</v>
      </c>
      <c r="F96">
        <v>8.6505971514835736</v>
      </c>
      <c r="G96">
        <v>8.7727517195781139E-7</v>
      </c>
      <c r="H96">
        <v>1.7411485174443107E-4</v>
      </c>
      <c r="I96">
        <v>6.163151398635982</v>
      </c>
    </row>
    <row r="97" spans="1:9" x14ac:dyDescent="0.25">
      <c r="A97" t="s">
        <v>100</v>
      </c>
      <c r="B97">
        <v>1294</v>
      </c>
      <c r="C97">
        <v>9367</v>
      </c>
      <c r="D97">
        <v>2.8484839837563949</v>
      </c>
      <c r="E97">
        <v>5.1771059168739324</v>
      </c>
      <c r="F97">
        <v>8.6587433862142813</v>
      </c>
      <c r="G97">
        <v>8.6799807112717552E-7</v>
      </c>
      <c r="H97">
        <v>1.7411485174443107E-4</v>
      </c>
      <c r="I97">
        <v>6.0986972363997669</v>
      </c>
    </row>
    <row r="98" spans="1:9" x14ac:dyDescent="0.25">
      <c r="A98" t="s">
        <v>102</v>
      </c>
      <c r="B98">
        <v>51330</v>
      </c>
      <c r="C98">
        <v>1033</v>
      </c>
      <c r="D98">
        <v>2.9890330284166979</v>
      </c>
      <c r="E98">
        <v>4.210234703919939</v>
      </c>
      <c r="F98">
        <v>8.601993610067014</v>
      </c>
      <c r="G98">
        <v>9.3486437447207897E-7</v>
      </c>
      <c r="H98">
        <v>1.7411485174443107E-4</v>
      </c>
      <c r="I98">
        <v>6.0621564342802543</v>
      </c>
    </row>
    <row r="99" spans="1:9" x14ac:dyDescent="0.25">
      <c r="A99" t="s">
        <v>106</v>
      </c>
      <c r="B99">
        <v>28234</v>
      </c>
      <c r="C99">
        <v>3014</v>
      </c>
      <c r="D99">
        <v>5.1176694100586788</v>
      </c>
      <c r="E99">
        <v>-1.3969282912195344</v>
      </c>
      <c r="F99">
        <v>8.660191423112094</v>
      </c>
      <c r="G99">
        <v>8.6635997259095703E-7</v>
      </c>
      <c r="H99">
        <v>1.7411485174443107E-4</v>
      </c>
      <c r="I99">
        <v>5.9868290633932268</v>
      </c>
    </row>
    <row r="100" spans="1:9" x14ac:dyDescent="0.25">
      <c r="A100" t="s">
        <v>104</v>
      </c>
      <c r="B100">
        <v>222008</v>
      </c>
      <c r="C100">
        <v>6460</v>
      </c>
      <c r="D100">
        <v>-2.7298432959694585</v>
      </c>
      <c r="E100">
        <v>1.3242972670742368</v>
      </c>
      <c r="F100">
        <v>-8.5489014326101351</v>
      </c>
      <c r="G100">
        <v>1.0023983061047624E-6</v>
      </c>
      <c r="H100">
        <v>1.8422378680402716E-4</v>
      </c>
      <c r="I100">
        <v>6.0178050244254022</v>
      </c>
    </row>
    <row r="101" spans="1:9" x14ac:dyDescent="0.25">
      <c r="A101" t="s">
        <v>108</v>
      </c>
      <c r="B101">
        <v>6662</v>
      </c>
      <c r="C101">
        <v>3935</v>
      </c>
      <c r="D101">
        <v>1.7141735070596025</v>
      </c>
      <c r="E101">
        <v>5.4645485612555502</v>
      </c>
      <c r="F101">
        <v>8.53927338144881</v>
      </c>
      <c r="G101">
        <v>1.0151917526546044E-6</v>
      </c>
      <c r="H101">
        <v>1.8483131339686309E-4</v>
      </c>
      <c r="I101">
        <v>5.9072209153405169</v>
      </c>
    </row>
    <row r="102" spans="1:9" x14ac:dyDescent="0.25">
      <c r="A102" t="s">
        <v>107</v>
      </c>
      <c r="B102">
        <v>54997</v>
      </c>
      <c r="C102">
        <v>1061</v>
      </c>
      <c r="D102">
        <v>3.5852924789572076</v>
      </c>
      <c r="E102">
        <v>2.971610500271217</v>
      </c>
      <c r="F102">
        <v>8.5090021819894694</v>
      </c>
      <c r="G102">
        <v>1.0565593134010856E-6</v>
      </c>
      <c r="H102">
        <v>1.9058177763302359E-4</v>
      </c>
      <c r="I102">
        <v>5.9778431501203633</v>
      </c>
    </row>
    <row r="103" spans="1:9" x14ac:dyDescent="0.25">
      <c r="A103" t="s">
        <v>112</v>
      </c>
      <c r="B103">
        <v>8671</v>
      </c>
      <c r="C103">
        <v>8191</v>
      </c>
      <c r="D103">
        <v>-3.0967407008841654</v>
      </c>
      <c r="E103">
        <v>6.2829337083868406</v>
      </c>
      <c r="F103">
        <v>-8.4564687001193359</v>
      </c>
      <c r="G103">
        <v>1.1326646790129828E-6</v>
      </c>
      <c r="H103">
        <v>2.0059491465319925E-4</v>
      </c>
      <c r="I103">
        <v>5.8238813470931801</v>
      </c>
    </row>
    <row r="104" spans="1:9" x14ac:dyDescent="0.25">
      <c r="A104" t="s">
        <v>109</v>
      </c>
      <c r="B104">
        <v>144501</v>
      </c>
      <c r="C104">
        <v>4393</v>
      </c>
      <c r="D104">
        <v>4.6707827296029851</v>
      </c>
      <c r="E104">
        <v>0.96084107281270814</v>
      </c>
      <c r="F104">
        <v>8.4598927555186947</v>
      </c>
      <c r="G104">
        <v>1.1275307717926728E-6</v>
      </c>
      <c r="H104">
        <v>2.0059491465319925E-4</v>
      </c>
      <c r="I104">
        <v>5.8745077142626316</v>
      </c>
    </row>
    <row r="105" spans="1:9" x14ac:dyDescent="0.25">
      <c r="A105" t="s">
        <v>110</v>
      </c>
      <c r="B105">
        <v>256691</v>
      </c>
      <c r="C105">
        <v>5548</v>
      </c>
      <c r="D105">
        <v>-2.9043485031892162</v>
      </c>
      <c r="E105">
        <v>3.4338264326064234</v>
      </c>
      <c r="F105">
        <v>-8.4282262949604316</v>
      </c>
      <c r="G105">
        <v>1.1759706786286272E-6</v>
      </c>
      <c r="H105">
        <v>2.0454539991396684E-4</v>
      </c>
      <c r="I105">
        <v>5.8574996280372948</v>
      </c>
    </row>
    <row r="106" spans="1:9" x14ac:dyDescent="0.25">
      <c r="A106" t="s">
        <v>111</v>
      </c>
      <c r="B106">
        <v>114822</v>
      </c>
      <c r="C106">
        <v>5911</v>
      </c>
      <c r="D106">
        <v>2.021608321129762</v>
      </c>
      <c r="E106">
        <v>3.5169905161243098</v>
      </c>
      <c r="F106">
        <v>8.4329121666642184</v>
      </c>
      <c r="G106">
        <v>1.1686653819006999E-6</v>
      </c>
      <c r="H106">
        <v>2.0454539991396684E-4</v>
      </c>
      <c r="I106">
        <v>5.8504762607464027</v>
      </c>
    </row>
    <row r="107" spans="1:9" x14ac:dyDescent="0.25">
      <c r="A107" t="s">
        <v>113</v>
      </c>
      <c r="B107">
        <v>10590</v>
      </c>
      <c r="C107">
        <v>1482</v>
      </c>
      <c r="D107">
        <v>-3.7664341656103284</v>
      </c>
      <c r="E107">
        <v>0.77253949921072551</v>
      </c>
      <c r="F107">
        <v>-8.4178030094152518</v>
      </c>
      <c r="G107">
        <v>1.1923953567309091E-6</v>
      </c>
      <c r="H107">
        <v>2.0468843467925219E-4</v>
      </c>
      <c r="I107">
        <v>5.8202352303023552</v>
      </c>
    </row>
    <row r="108" spans="1:9" x14ac:dyDescent="0.25">
      <c r="A108" t="s">
        <v>116</v>
      </c>
      <c r="B108">
        <v>11240</v>
      </c>
      <c r="C108">
        <v>4363</v>
      </c>
      <c r="D108">
        <v>-2.4819718105632509</v>
      </c>
      <c r="E108">
        <v>6.2971883130104827</v>
      </c>
      <c r="F108">
        <v>-8.3938775481032426</v>
      </c>
      <c r="G108">
        <v>1.2310260741145463E-6</v>
      </c>
      <c r="H108">
        <v>2.070214067477416E-4</v>
      </c>
      <c r="I108">
        <v>5.7221028401569107</v>
      </c>
    </row>
    <row r="109" spans="1:9" x14ac:dyDescent="0.25">
      <c r="A109" t="s">
        <v>115</v>
      </c>
      <c r="B109">
        <v>9509</v>
      </c>
      <c r="C109">
        <v>7070</v>
      </c>
      <c r="D109">
        <v>2.6269411759931796</v>
      </c>
      <c r="E109">
        <v>4.4252804963661578</v>
      </c>
      <c r="F109">
        <v>8.3928509992689673</v>
      </c>
      <c r="G109">
        <v>1.2327130631249951E-6</v>
      </c>
      <c r="H109">
        <v>2.070214067477416E-4</v>
      </c>
      <c r="I109">
        <v>5.767324407480384</v>
      </c>
    </row>
    <row r="110" spans="1:9" x14ac:dyDescent="0.25">
      <c r="A110" t="s">
        <v>114</v>
      </c>
      <c r="B110">
        <v>79000</v>
      </c>
      <c r="C110">
        <v>2408</v>
      </c>
      <c r="D110">
        <v>2.4035429791700942</v>
      </c>
      <c r="E110">
        <v>1.1569345892364935</v>
      </c>
      <c r="F110">
        <v>8.3836150952911641</v>
      </c>
      <c r="G110">
        <v>1.2480019948394334E-6</v>
      </c>
      <c r="H110">
        <v>2.0737789673259878E-4</v>
      </c>
      <c r="I110">
        <v>5.8028506865360914</v>
      </c>
    </row>
    <row r="111" spans="1:9" x14ac:dyDescent="0.25">
      <c r="A111" t="s">
        <v>120</v>
      </c>
      <c r="B111">
        <v>101669762</v>
      </c>
      <c r="C111">
        <v>2616</v>
      </c>
      <c r="D111">
        <v>3.8967294545823736</v>
      </c>
      <c r="E111">
        <v>-0.56291796607260491</v>
      </c>
      <c r="F111">
        <v>8.3754739760415013</v>
      </c>
      <c r="G111">
        <v>1.2616458775174399E-6</v>
      </c>
      <c r="H111">
        <v>2.0737789673259878E-4</v>
      </c>
      <c r="I111">
        <v>5.6483876718197212</v>
      </c>
    </row>
    <row r="112" spans="1:9" x14ac:dyDescent="0.25">
      <c r="A112" t="s">
        <v>126</v>
      </c>
      <c r="B112">
        <v>2694</v>
      </c>
      <c r="C112">
        <v>1554</v>
      </c>
      <c r="D112">
        <v>2.5013272860966671</v>
      </c>
      <c r="E112">
        <v>-0.78306350505296107</v>
      </c>
      <c r="F112">
        <v>8.3590168027604239</v>
      </c>
      <c r="G112">
        <v>1.2897135566353791E-6</v>
      </c>
      <c r="H112">
        <v>2.0764388261829603E-4</v>
      </c>
      <c r="I112">
        <v>5.6273687628772775</v>
      </c>
    </row>
    <row r="113" spans="1:9" x14ac:dyDescent="0.25">
      <c r="A113" t="s">
        <v>118</v>
      </c>
      <c r="B113">
        <v>25975</v>
      </c>
      <c r="C113">
        <v>2432</v>
      </c>
      <c r="D113">
        <v>4.8229672039018308</v>
      </c>
      <c r="E113">
        <v>-0.1655141304277099</v>
      </c>
      <c r="F113">
        <v>8.3593638173245974</v>
      </c>
      <c r="G113">
        <v>1.2891149201075391E-6</v>
      </c>
      <c r="H113">
        <v>2.0764388261829603E-4</v>
      </c>
      <c r="I113">
        <v>5.6619083355975528</v>
      </c>
    </row>
    <row r="114" spans="1:9" x14ac:dyDescent="0.25">
      <c r="A114" t="s">
        <v>125</v>
      </c>
      <c r="B114">
        <v>4306</v>
      </c>
      <c r="C114">
        <v>6371</v>
      </c>
      <c r="D114">
        <v>-1.7757592318908526</v>
      </c>
      <c r="E114">
        <v>6.2560792466508515</v>
      </c>
      <c r="F114">
        <v>-8.3376176278498182</v>
      </c>
      <c r="G114">
        <v>1.3272065909871177E-6</v>
      </c>
      <c r="H114">
        <v>2.0851057741145193E-4</v>
      </c>
      <c r="I114">
        <v>5.6276652658357982</v>
      </c>
    </row>
    <row r="115" spans="1:9" x14ac:dyDescent="0.25">
      <c r="A115" t="s">
        <v>131</v>
      </c>
      <c r="B115">
        <v>572558</v>
      </c>
      <c r="C115">
        <v>763</v>
      </c>
      <c r="D115">
        <v>-4.217504555234604</v>
      </c>
      <c r="E115">
        <v>-1.2384674839902614</v>
      </c>
      <c r="F115">
        <v>-8.2847778300819392</v>
      </c>
      <c r="G115">
        <v>1.4248388413645493E-6</v>
      </c>
      <c r="H115">
        <v>2.1600027387141265E-4</v>
      </c>
      <c r="I115">
        <v>5.5236612471689321</v>
      </c>
    </row>
    <row r="116" spans="1:9" x14ac:dyDescent="0.25">
      <c r="A116" t="s">
        <v>117</v>
      </c>
      <c r="B116">
        <v>54575</v>
      </c>
      <c r="C116">
        <v>2385</v>
      </c>
      <c r="D116">
        <v>-2.6346845563904324</v>
      </c>
      <c r="E116">
        <v>2.9009137483701193</v>
      </c>
      <c r="F116">
        <v>-8.2855111328295745</v>
      </c>
      <c r="G116">
        <v>1.4234328501375384E-6</v>
      </c>
      <c r="H116">
        <v>2.1600027387141265E-4</v>
      </c>
      <c r="I116">
        <v>5.6809701094732317</v>
      </c>
    </row>
    <row r="117" spans="1:9" x14ac:dyDescent="0.25">
      <c r="A117" t="s">
        <v>130</v>
      </c>
      <c r="B117">
        <v>120406</v>
      </c>
      <c r="C117">
        <v>4705</v>
      </c>
      <c r="D117">
        <v>-2.1046476340412235</v>
      </c>
      <c r="E117">
        <v>4.915028239970086</v>
      </c>
      <c r="F117">
        <v>-8.2482167764709544</v>
      </c>
      <c r="G117">
        <v>1.4968449757528213E-6</v>
      </c>
      <c r="H117">
        <v>2.1600027387141265E-4</v>
      </c>
      <c r="I117">
        <v>5.5380676642551361</v>
      </c>
    </row>
    <row r="118" spans="1:9" x14ac:dyDescent="0.25">
      <c r="A118" t="s">
        <v>133</v>
      </c>
      <c r="B118">
        <v>5125</v>
      </c>
      <c r="C118">
        <v>12421</v>
      </c>
      <c r="D118">
        <v>-1.9150986942035688</v>
      </c>
      <c r="E118">
        <v>5.8848062748135881</v>
      </c>
      <c r="F118">
        <v>-8.2512499441235008</v>
      </c>
      <c r="G118">
        <v>1.4907265774524735E-6</v>
      </c>
      <c r="H118">
        <v>2.1600027387141265E-4</v>
      </c>
      <c r="I118">
        <v>5.5099714555664407</v>
      </c>
    </row>
    <row r="119" spans="1:9" x14ac:dyDescent="0.25">
      <c r="A119" t="s">
        <v>121</v>
      </c>
      <c r="B119">
        <v>2305</v>
      </c>
      <c r="C119">
        <v>3710</v>
      </c>
      <c r="D119">
        <v>1.5498696493735786</v>
      </c>
      <c r="E119">
        <v>3.7975087188359504</v>
      </c>
      <c r="F119">
        <v>8.2960274615478919</v>
      </c>
      <c r="G119">
        <v>1.4034308939139616E-6</v>
      </c>
      <c r="H119">
        <v>2.1600027387141265E-4</v>
      </c>
      <c r="I119">
        <v>5.6478145163374371</v>
      </c>
    </row>
    <row r="120" spans="1:9" x14ac:dyDescent="0.25">
      <c r="A120" t="s">
        <v>127</v>
      </c>
      <c r="B120">
        <v>5347</v>
      </c>
      <c r="C120">
        <v>2227</v>
      </c>
      <c r="D120">
        <v>1.7265004092480123</v>
      </c>
      <c r="E120">
        <v>3.7653022992151857</v>
      </c>
      <c r="F120">
        <v>8.2510960312281778</v>
      </c>
      <c r="G120">
        <v>1.4910364040016658E-6</v>
      </c>
      <c r="H120">
        <v>2.1600027387141265E-4</v>
      </c>
      <c r="I120">
        <v>5.5913706968505483</v>
      </c>
    </row>
    <row r="121" spans="1:9" x14ac:dyDescent="0.25">
      <c r="A121" t="s">
        <v>123</v>
      </c>
      <c r="B121">
        <v>284403</v>
      </c>
      <c r="C121">
        <v>4969</v>
      </c>
      <c r="D121">
        <v>1.788356083203601</v>
      </c>
      <c r="E121">
        <v>2.6226505276731129</v>
      </c>
      <c r="F121">
        <v>8.2555909210179728</v>
      </c>
      <c r="G121">
        <v>1.482016316314727E-6</v>
      </c>
      <c r="H121">
        <v>2.1600027387141265E-4</v>
      </c>
      <c r="I121">
        <v>5.643170280665081</v>
      </c>
    </row>
    <row r="122" spans="1:9" x14ac:dyDescent="0.25">
      <c r="A122" t="s">
        <v>122</v>
      </c>
      <c r="B122">
        <v>3627</v>
      </c>
      <c r="C122">
        <v>1216</v>
      </c>
      <c r="D122">
        <v>2.5908671490798594</v>
      </c>
      <c r="E122">
        <v>2.7912939320244443</v>
      </c>
      <c r="F122">
        <v>8.257823559025697</v>
      </c>
      <c r="G122">
        <v>1.4775575622719472E-6</v>
      </c>
      <c r="H122">
        <v>2.1600027387141265E-4</v>
      </c>
      <c r="I122">
        <v>5.6466017149052607</v>
      </c>
    </row>
    <row r="123" spans="1:9" x14ac:dyDescent="0.25">
      <c r="A123" t="s">
        <v>119</v>
      </c>
      <c r="B123">
        <v>10630</v>
      </c>
      <c r="C123">
        <v>3055</v>
      </c>
      <c r="D123">
        <v>2.7274396427869019</v>
      </c>
      <c r="E123">
        <v>3.5649344769957594</v>
      </c>
      <c r="F123">
        <v>8.2805287404373189</v>
      </c>
      <c r="G123">
        <v>1.4330149082411346E-6</v>
      </c>
      <c r="H123">
        <v>2.1600027387141265E-4</v>
      </c>
      <c r="I123">
        <v>5.6532255413565426</v>
      </c>
    </row>
    <row r="124" spans="1:9" x14ac:dyDescent="0.25">
      <c r="A124" t="s">
        <v>124</v>
      </c>
      <c r="B124">
        <v>94234</v>
      </c>
      <c r="C124">
        <v>2319</v>
      </c>
      <c r="D124">
        <v>4.558111738131835</v>
      </c>
      <c r="E124">
        <v>1.6927604121444071</v>
      </c>
      <c r="F124">
        <v>8.2529048695231442</v>
      </c>
      <c r="G124">
        <v>1.4873995340720217E-6</v>
      </c>
      <c r="H124">
        <v>2.1600027387141265E-4</v>
      </c>
      <c r="I124">
        <v>5.6426955126442033</v>
      </c>
    </row>
    <row r="125" spans="1:9" x14ac:dyDescent="0.25">
      <c r="A125" t="s">
        <v>129</v>
      </c>
      <c r="B125">
        <v>2675</v>
      </c>
      <c r="C125">
        <v>3575</v>
      </c>
      <c r="D125">
        <v>-2.0983089561135557</v>
      </c>
      <c r="E125">
        <v>1.4783469040114405</v>
      </c>
      <c r="F125">
        <v>-8.1853411346913791</v>
      </c>
      <c r="G125">
        <v>1.6298751368440214E-6</v>
      </c>
      <c r="H125">
        <v>2.2845971456195993E-4</v>
      </c>
      <c r="I125">
        <v>5.5563289289709008</v>
      </c>
    </row>
    <row r="126" spans="1:9" x14ac:dyDescent="0.25">
      <c r="A126" t="s">
        <v>134</v>
      </c>
      <c r="B126">
        <v>56938</v>
      </c>
      <c r="C126">
        <v>7746</v>
      </c>
      <c r="D126">
        <v>1.9391778379284024</v>
      </c>
      <c r="E126">
        <v>4.1202430138438446</v>
      </c>
      <c r="F126">
        <v>8.1991891390842664</v>
      </c>
      <c r="G126">
        <v>1.5995331857095977E-6</v>
      </c>
      <c r="H126">
        <v>2.2845971456195993E-4</v>
      </c>
      <c r="I126">
        <v>5.5042695715065229</v>
      </c>
    </row>
    <row r="127" spans="1:9" x14ac:dyDescent="0.25">
      <c r="A127" t="s">
        <v>138</v>
      </c>
      <c r="B127">
        <v>128239</v>
      </c>
      <c r="C127">
        <v>6362</v>
      </c>
      <c r="D127">
        <v>2.1011735960285676</v>
      </c>
      <c r="E127">
        <v>5.3381681000681471</v>
      </c>
      <c r="F127">
        <v>8.1799630347244818</v>
      </c>
      <c r="G127">
        <v>1.6418233170101323E-6</v>
      </c>
      <c r="H127">
        <v>2.2845971456195993E-4</v>
      </c>
      <c r="I127">
        <v>5.4286825674550059</v>
      </c>
    </row>
    <row r="128" spans="1:9" x14ac:dyDescent="0.25">
      <c r="A128" t="s">
        <v>128</v>
      </c>
      <c r="B128">
        <v>7004</v>
      </c>
      <c r="C128">
        <v>2161</v>
      </c>
      <c r="D128">
        <v>2.1055408988301476</v>
      </c>
      <c r="E128">
        <v>2.7704513979809673</v>
      </c>
      <c r="F128">
        <v>8.191901142716624</v>
      </c>
      <c r="G128">
        <v>1.6154261513822199E-6</v>
      </c>
      <c r="H128">
        <v>2.2845971456195993E-4</v>
      </c>
      <c r="I128">
        <v>5.5566334961729442</v>
      </c>
    </row>
    <row r="129" spans="1:9" x14ac:dyDescent="0.25">
      <c r="A129" t="s">
        <v>139</v>
      </c>
      <c r="B129">
        <v>79762</v>
      </c>
      <c r="C129">
        <v>2972</v>
      </c>
      <c r="D129">
        <v>-1.6352634082765392</v>
      </c>
      <c r="E129">
        <v>5.0479171307201804</v>
      </c>
      <c r="F129">
        <v>-8.170316117787257</v>
      </c>
      <c r="G129">
        <v>1.6634890937565285E-6</v>
      </c>
      <c r="H129">
        <v>2.2909396421628707E-4</v>
      </c>
      <c r="I129">
        <v>5.4108262108385201</v>
      </c>
    </row>
    <row r="130" spans="1:9" x14ac:dyDescent="0.25">
      <c r="A130" t="s">
        <v>137</v>
      </c>
      <c r="B130">
        <v>8140</v>
      </c>
      <c r="C130">
        <v>4602</v>
      </c>
      <c r="D130">
        <v>2.5791856269114759</v>
      </c>
      <c r="E130">
        <v>4.7721290860628169</v>
      </c>
      <c r="F130">
        <v>8.1674867025014475</v>
      </c>
      <c r="G130">
        <v>1.6699010789339747E-6</v>
      </c>
      <c r="H130">
        <v>2.2909396421628707E-4</v>
      </c>
      <c r="I130">
        <v>5.4439762260071412</v>
      </c>
    </row>
    <row r="131" spans="1:9" x14ac:dyDescent="0.25">
      <c r="A131" t="s">
        <v>132</v>
      </c>
      <c r="B131">
        <v>9340</v>
      </c>
      <c r="C131">
        <v>4657</v>
      </c>
      <c r="D131">
        <v>-3.0464388939765819</v>
      </c>
      <c r="E131">
        <v>2.1624321951432282</v>
      </c>
      <c r="F131">
        <v>-8.1514680167299876</v>
      </c>
      <c r="G131">
        <v>1.7067011429452934E-6</v>
      </c>
      <c r="H131">
        <v>2.3250520955047036E-4</v>
      </c>
      <c r="I131">
        <v>5.5150449727339037</v>
      </c>
    </row>
    <row r="132" spans="1:9" x14ac:dyDescent="0.25">
      <c r="A132" t="s">
        <v>135</v>
      </c>
      <c r="B132">
        <v>6689</v>
      </c>
      <c r="C132">
        <v>3531</v>
      </c>
      <c r="D132">
        <v>-3.3443151440655718</v>
      </c>
      <c r="E132">
        <v>3.4272486818196461</v>
      </c>
      <c r="F132">
        <v>-8.1379732103034463</v>
      </c>
      <c r="G132">
        <v>1.7383718771080085E-6</v>
      </c>
      <c r="H132">
        <v>2.3517515651347995E-4</v>
      </c>
      <c r="I132">
        <v>5.4734957643878737</v>
      </c>
    </row>
    <row r="133" spans="1:9" x14ac:dyDescent="0.25">
      <c r="A133" t="s">
        <v>136</v>
      </c>
      <c r="B133">
        <v>477</v>
      </c>
      <c r="C133">
        <v>5464</v>
      </c>
      <c r="D133">
        <v>-4.2241632400335662</v>
      </c>
      <c r="E133">
        <v>2.2093458167571502</v>
      </c>
      <c r="F133">
        <v>-8.1180815418377019</v>
      </c>
      <c r="G133">
        <v>1.7861990200371972E-6</v>
      </c>
      <c r="H133">
        <v>2.3833522677633315E-4</v>
      </c>
      <c r="I133">
        <v>5.4712126452735941</v>
      </c>
    </row>
    <row r="134" spans="1:9" x14ac:dyDescent="0.25">
      <c r="A134" t="s">
        <v>141</v>
      </c>
      <c r="B134">
        <v>10231</v>
      </c>
      <c r="C134">
        <v>4371</v>
      </c>
      <c r="D134">
        <v>-1.5035731333105158</v>
      </c>
      <c r="E134">
        <v>3.7157221998892465</v>
      </c>
      <c r="F134">
        <v>-8.0872126632371266</v>
      </c>
      <c r="G134">
        <v>1.8632083243331367E-6</v>
      </c>
      <c r="H134">
        <v>2.4691946507710092E-4</v>
      </c>
      <c r="I134">
        <v>5.3649699071308827</v>
      </c>
    </row>
    <row r="135" spans="1:9" x14ac:dyDescent="0.25">
      <c r="A135" t="s">
        <v>142</v>
      </c>
      <c r="B135">
        <v>8038</v>
      </c>
      <c r="C135">
        <v>8937</v>
      </c>
      <c r="D135">
        <v>3.0184567946172223</v>
      </c>
      <c r="E135">
        <v>3.4497664317055703</v>
      </c>
      <c r="F135">
        <v>8.0620337326389819</v>
      </c>
      <c r="G135">
        <v>1.928634045345895E-6</v>
      </c>
      <c r="H135">
        <v>2.5386297187421207E-4</v>
      </c>
      <c r="I135">
        <v>5.3630694688438689</v>
      </c>
    </row>
    <row r="136" spans="1:9" x14ac:dyDescent="0.25">
      <c r="A136" t="s">
        <v>140</v>
      </c>
      <c r="B136">
        <v>284723</v>
      </c>
      <c r="C136">
        <v>4420</v>
      </c>
      <c r="D136">
        <v>-2.4728061077255479</v>
      </c>
      <c r="E136">
        <v>1.9150478185373234</v>
      </c>
      <c r="F136">
        <v>-8.0515479343438034</v>
      </c>
      <c r="G136">
        <v>1.9565965983393881E-6</v>
      </c>
      <c r="H136">
        <v>2.5581515659227935E-4</v>
      </c>
      <c r="I136">
        <v>5.3825804625623004</v>
      </c>
    </row>
    <row r="137" spans="1:9" x14ac:dyDescent="0.25">
      <c r="A137" t="s">
        <v>143</v>
      </c>
      <c r="B137">
        <v>387914</v>
      </c>
      <c r="C137">
        <v>4560</v>
      </c>
      <c r="D137">
        <v>3.1710590199235322</v>
      </c>
      <c r="E137">
        <v>1.0666121816608645</v>
      </c>
      <c r="F137">
        <v>8.0437893406180994</v>
      </c>
      <c r="G137">
        <v>1.9775635724088144E-6</v>
      </c>
      <c r="H137">
        <v>2.5683277302730745E-4</v>
      </c>
      <c r="I137">
        <v>5.3577505911821044</v>
      </c>
    </row>
    <row r="138" spans="1:9" x14ac:dyDescent="0.25">
      <c r="A138" t="s">
        <v>144</v>
      </c>
      <c r="B138">
        <v>100048912</v>
      </c>
      <c r="C138">
        <v>4211</v>
      </c>
      <c r="D138">
        <v>-2.1209601048035349</v>
      </c>
      <c r="E138">
        <v>3.1602565064282926</v>
      </c>
      <c r="F138">
        <v>-8.0267932141908105</v>
      </c>
      <c r="G138">
        <v>2.024332861112455E-6</v>
      </c>
      <c r="H138">
        <v>2.6024118628394923E-4</v>
      </c>
      <c r="I138">
        <v>5.3158752953205024</v>
      </c>
    </row>
    <row r="139" spans="1:9" x14ac:dyDescent="0.25">
      <c r="A139" t="s">
        <v>150</v>
      </c>
      <c r="B139">
        <v>60681</v>
      </c>
      <c r="C139">
        <v>3388</v>
      </c>
      <c r="D139">
        <v>1.9479176303084567</v>
      </c>
      <c r="E139">
        <v>5.0311454029955147</v>
      </c>
      <c r="F139">
        <v>8.024574232886085</v>
      </c>
      <c r="G139">
        <v>2.0305251432246951E-6</v>
      </c>
      <c r="H139">
        <v>2.6024118628394923E-4</v>
      </c>
      <c r="I139">
        <v>5.2206559564820205</v>
      </c>
    </row>
    <row r="140" spans="1:9" x14ac:dyDescent="0.25">
      <c r="A140" t="s">
        <v>147</v>
      </c>
      <c r="B140">
        <v>6586</v>
      </c>
      <c r="C140">
        <v>9734</v>
      </c>
      <c r="D140">
        <v>-2.2255297867012809</v>
      </c>
      <c r="E140">
        <v>4.3750165389013018</v>
      </c>
      <c r="F140">
        <v>-8.01067993730193</v>
      </c>
      <c r="G140">
        <v>2.0697587784414124E-6</v>
      </c>
      <c r="H140">
        <v>2.6182448547283865E-4</v>
      </c>
      <c r="I140">
        <v>5.2343589564107287</v>
      </c>
    </row>
    <row r="141" spans="1:9" x14ac:dyDescent="0.25">
      <c r="A141" t="s">
        <v>154</v>
      </c>
      <c r="B141">
        <v>4323</v>
      </c>
      <c r="C141">
        <v>3595</v>
      </c>
      <c r="D141">
        <v>1.6347926931693402</v>
      </c>
      <c r="E141">
        <v>7.293259931185271</v>
      </c>
      <c r="F141">
        <v>8.01225383221173</v>
      </c>
      <c r="G141">
        <v>2.0652743723261938E-6</v>
      </c>
      <c r="H141">
        <v>2.6182448547283865E-4</v>
      </c>
      <c r="I141">
        <v>5.1903039121037331</v>
      </c>
    </row>
    <row r="142" spans="1:9" x14ac:dyDescent="0.25">
      <c r="A142" t="s">
        <v>153</v>
      </c>
      <c r="B142">
        <v>5166</v>
      </c>
      <c r="C142">
        <v>3700</v>
      </c>
      <c r="D142">
        <v>-2.7585558052003964</v>
      </c>
      <c r="E142">
        <v>5.1388629453747114</v>
      </c>
      <c r="F142">
        <v>-8.0028340281666086</v>
      </c>
      <c r="G142">
        <v>2.0922684688482449E-6</v>
      </c>
      <c r="H142">
        <v>2.6296440026859781E-4</v>
      </c>
      <c r="I142">
        <v>5.2060815102031697</v>
      </c>
    </row>
    <row r="143" spans="1:9" x14ac:dyDescent="0.25">
      <c r="A143" t="s">
        <v>156</v>
      </c>
      <c r="B143">
        <v>5333</v>
      </c>
      <c r="C143">
        <v>3200</v>
      </c>
      <c r="D143">
        <v>-1.5975583432367133</v>
      </c>
      <c r="E143">
        <v>4.7217472840592585</v>
      </c>
      <c r="F143">
        <v>-7.9927886663785177</v>
      </c>
      <c r="G143">
        <v>2.1214685736856937E-6</v>
      </c>
      <c r="H143">
        <v>2.6492518771776278E-4</v>
      </c>
      <c r="I143">
        <v>5.1768504263727202</v>
      </c>
    </row>
    <row r="144" spans="1:9" x14ac:dyDescent="0.25">
      <c r="A144" t="s">
        <v>152</v>
      </c>
      <c r="B144">
        <v>343</v>
      </c>
      <c r="C144">
        <v>1359</v>
      </c>
      <c r="D144">
        <v>-4.5393828387172936</v>
      </c>
      <c r="E144">
        <v>4.0627137564716946</v>
      </c>
      <c r="F144">
        <v>-7.9537751525221871</v>
      </c>
      <c r="G144">
        <v>2.2390446511095073E-6</v>
      </c>
      <c r="H144">
        <v>2.6742203935976329E-4</v>
      </c>
      <c r="I144">
        <v>5.207077158103429</v>
      </c>
    </row>
    <row r="145" spans="1:9" x14ac:dyDescent="0.25">
      <c r="A145" t="s">
        <v>157</v>
      </c>
      <c r="B145">
        <v>10417</v>
      </c>
      <c r="C145">
        <v>2478</v>
      </c>
      <c r="D145">
        <v>1.6707774791145658</v>
      </c>
      <c r="E145">
        <v>4.8141804816183402</v>
      </c>
      <c r="F145">
        <v>7.9549329225383572</v>
      </c>
      <c r="G145">
        <v>2.2354575536174952E-6</v>
      </c>
      <c r="H145">
        <v>2.6742203935976329E-4</v>
      </c>
      <c r="I145">
        <v>5.1195901314047862</v>
      </c>
    </row>
    <row r="146" spans="1:9" x14ac:dyDescent="0.25">
      <c r="A146" t="s">
        <v>149</v>
      </c>
      <c r="B146">
        <v>84069</v>
      </c>
      <c r="C146">
        <v>2560</v>
      </c>
      <c r="D146">
        <v>1.9269954853934634</v>
      </c>
      <c r="E146">
        <v>0.65003886020773605</v>
      </c>
      <c r="F146">
        <v>7.9505616147896676</v>
      </c>
      <c r="G146">
        <v>2.249033161900177E-6</v>
      </c>
      <c r="H146">
        <v>2.6742203935976329E-4</v>
      </c>
      <c r="I146">
        <v>5.2261207228261846</v>
      </c>
    </row>
    <row r="147" spans="1:9" x14ac:dyDescent="0.25">
      <c r="A147" t="s">
        <v>148</v>
      </c>
      <c r="B147">
        <v>442038</v>
      </c>
      <c r="C147">
        <v>2106</v>
      </c>
      <c r="D147">
        <v>2.4860372997409992</v>
      </c>
      <c r="E147">
        <v>0.8284603510685189</v>
      </c>
      <c r="F147">
        <v>7.9454532511426974</v>
      </c>
      <c r="G147">
        <v>2.2650088031600505E-6</v>
      </c>
      <c r="H147">
        <v>2.6742203935976329E-4</v>
      </c>
      <c r="I147">
        <v>5.2286742903240855</v>
      </c>
    </row>
    <row r="148" spans="1:9" x14ac:dyDescent="0.25">
      <c r="A148" t="s">
        <v>145</v>
      </c>
      <c r="B148">
        <v>131578</v>
      </c>
      <c r="C148">
        <v>5940</v>
      </c>
      <c r="D148">
        <v>2.5871577362061431</v>
      </c>
      <c r="E148">
        <v>1.6169620925530279</v>
      </c>
      <c r="F148">
        <v>7.9548517094333802</v>
      </c>
      <c r="G148">
        <v>2.2357089755473253E-6</v>
      </c>
      <c r="H148">
        <v>2.6742203935976329E-4</v>
      </c>
      <c r="I148">
        <v>5.2530222476682713</v>
      </c>
    </row>
    <row r="149" spans="1:9" x14ac:dyDescent="0.25">
      <c r="A149" t="s">
        <v>151</v>
      </c>
      <c r="B149">
        <v>23657</v>
      </c>
      <c r="C149">
        <v>11845</v>
      </c>
      <c r="D149">
        <v>2.8494682523520547</v>
      </c>
      <c r="E149">
        <v>4.0594244095117302</v>
      </c>
      <c r="F149">
        <v>7.9731017127333272</v>
      </c>
      <c r="G149">
        <v>2.1799577994204149E-6</v>
      </c>
      <c r="H149">
        <v>2.6742203935976329E-4</v>
      </c>
      <c r="I149">
        <v>5.2128770131461897</v>
      </c>
    </row>
    <row r="150" spans="1:9" x14ac:dyDescent="0.25">
      <c r="A150" t="s">
        <v>146</v>
      </c>
      <c r="B150">
        <v>8862</v>
      </c>
      <c r="C150">
        <v>3224</v>
      </c>
      <c r="D150">
        <v>3.9142452517995081</v>
      </c>
      <c r="E150">
        <v>1.4731981135961845</v>
      </c>
      <c r="F150">
        <v>7.9469779471350925</v>
      </c>
      <c r="G150">
        <v>2.2602279667473101E-6</v>
      </c>
      <c r="H150">
        <v>2.6742203935976329E-4</v>
      </c>
      <c r="I150">
        <v>5.2390637593538081</v>
      </c>
    </row>
    <row r="151" spans="1:9" x14ac:dyDescent="0.25">
      <c r="A151" t="s">
        <v>158</v>
      </c>
      <c r="B151">
        <v>1836</v>
      </c>
      <c r="C151">
        <v>8075</v>
      </c>
      <c r="D151">
        <v>-3.1974868907660108</v>
      </c>
      <c r="E151">
        <v>8.7669190905923085</v>
      </c>
      <c r="F151">
        <v>-7.9267090595853933</v>
      </c>
      <c r="G151">
        <v>2.324668584137788E-6</v>
      </c>
      <c r="H151">
        <v>2.7281246197342321E-4</v>
      </c>
      <c r="I151">
        <v>5.1156495080683015</v>
      </c>
    </row>
    <row r="152" spans="1:9" x14ac:dyDescent="0.25">
      <c r="A152" t="s">
        <v>165</v>
      </c>
      <c r="B152">
        <v>957</v>
      </c>
      <c r="C152">
        <v>6479</v>
      </c>
      <c r="D152">
        <v>-1.8339166809451026</v>
      </c>
      <c r="E152">
        <v>6.4401436438901571</v>
      </c>
      <c r="F152">
        <v>-7.9058902416475432</v>
      </c>
      <c r="G152">
        <v>2.3928927388994259E-6</v>
      </c>
      <c r="H152">
        <v>2.7747585384821257E-4</v>
      </c>
      <c r="I152">
        <v>5.0280962649984957</v>
      </c>
    </row>
    <row r="153" spans="1:9" x14ac:dyDescent="0.25">
      <c r="A153" t="s">
        <v>155</v>
      </c>
      <c r="B153">
        <v>2191</v>
      </c>
      <c r="C153">
        <v>3912</v>
      </c>
      <c r="D153">
        <v>3.8604101764473717</v>
      </c>
      <c r="E153">
        <v>2.1855489185493631</v>
      </c>
      <c r="F153">
        <v>7.9083098121152142</v>
      </c>
      <c r="G153">
        <v>2.3848556449950484E-6</v>
      </c>
      <c r="H153">
        <v>2.7747585384821257E-4</v>
      </c>
      <c r="I153">
        <v>5.1892552883239569</v>
      </c>
    </row>
    <row r="154" spans="1:9" x14ac:dyDescent="0.25">
      <c r="A154" t="s">
        <v>159</v>
      </c>
      <c r="B154">
        <v>124222</v>
      </c>
      <c r="C154">
        <v>2793</v>
      </c>
      <c r="D154">
        <v>1.7904911875941614</v>
      </c>
      <c r="E154">
        <v>3.5005455547171618</v>
      </c>
      <c r="F154">
        <v>7.8797349998952191</v>
      </c>
      <c r="G154">
        <v>2.481631660589727E-6</v>
      </c>
      <c r="H154">
        <v>2.860631146742513E-4</v>
      </c>
      <c r="I154">
        <v>5.0940071480269413</v>
      </c>
    </row>
    <row r="155" spans="1:9" x14ac:dyDescent="0.25">
      <c r="A155" t="s">
        <v>160</v>
      </c>
      <c r="B155">
        <v>11156</v>
      </c>
      <c r="C155">
        <v>3726</v>
      </c>
      <c r="D155">
        <v>2.5628136675434372</v>
      </c>
      <c r="E155">
        <v>4.2770595689988129</v>
      </c>
      <c r="F155">
        <v>7.8709415576001147</v>
      </c>
      <c r="G155">
        <v>2.5122452801890245E-6</v>
      </c>
      <c r="H155">
        <v>2.8788853119624935E-4</v>
      </c>
      <c r="I155">
        <v>5.053060578319271</v>
      </c>
    </row>
    <row r="156" spans="1:9" x14ac:dyDescent="0.25">
      <c r="A156" t="s">
        <v>162</v>
      </c>
      <c r="B156">
        <v>147111</v>
      </c>
      <c r="C156">
        <v>2297</v>
      </c>
      <c r="D156">
        <v>4.2479135397783292</v>
      </c>
      <c r="E156">
        <v>-0.47876840156975753</v>
      </c>
      <c r="F156">
        <v>7.8497313143140799</v>
      </c>
      <c r="G156">
        <v>2.5877488201307724E-6</v>
      </c>
      <c r="H156">
        <v>2.9309264398236961E-4</v>
      </c>
      <c r="I156">
        <v>5.0351449084978315</v>
      </c>
    </row>
    <row r="157" spans="1:9" x14ac:dyDescent="0.25">
      <c r="A157" t="s">
        <v>161</v>
      </c>
      <c r="B157">
        <v>3576</v>
      </c>
      <c r="C157">
        <v>1705</v>
      </c>
      <c r="D157">
        <v>5.2826587656938182</v>
      </c>
      <c r="E157">
        <v>4.804563282128254</v>
      </c>
      <c r="F157">
        <v>7.8399359782533953</v>
      </c>
      <c r="G157">
        <v>2.6234277025802367E-6</v>
      </c>
      <c r="H157">
        <v>2.9541615649691092E-4</v>
      </c>
      <c r="I157">
        <v>5.0525149271069427</v>
      </c>
    </row>
    <row r="158" spans="1:9" x14ac:dyDescent="0.25">
      <c r="A158" t="s">
        <v>164</v>
      </c>
      <c r="B158">
        <v>8857</v>
      </c>
      <c r="C158">
        <v>12832</v>
      </c>
      <c r="D158">
        <v>-2.1161244262582231</v>
      </c>
      <c r="E158">
        <v>11.320400654630646</v>
      </c>
      <c r="F158">
        <v>-7.8331116868334396</v>
      </c>
      <c r="G158">
        <v>2.6485931623970648E-6</v>
      </c>
      <c r="H158">
        <v>2.9653588158998402E-4</v>
      </c>
      <c r="I158">
        <v>5.0308220360880593</v>
      </c>
    </row>
    <row r="159" spans="1:9" x14ac:dyDescent="0.25">
      <c r="A159" t="s">
        <v>163</v>
      </c>
      <c r="B159">
        <v>221476</v>
      </c>
      <c r="C159">
        <v>2470</v>
      </c>
      <c r="D159">
        <v>-3.7365055118939781</v>
      </c>
      <c r="E159">
        <v>1.1386029495808394</v>
      </c>
      <c r="F159">
        <v>-7.7967755718415699</v>
      </c>
      <c r="G159">
        <v>2.7869720951712229E-6</v>
      </c>
      <c r="H159">
        <v>3.0848297378426471E-4</v>
      </c>
      <c r="I159">
        <v>5.0320288899864538</v>
      </c>
    </row>
    <row r="160" spans="1:9" x14ac:dyDescent="0.25">
      <c r="A160" t="s">
        <v>167</v>
      </c>
      <c r="B160">
        <v>23594</v>
      </c>
      <c r="C160">
        <v>1833</v>
      </c>
      <c r="D160">
        <v>1.6400253695735822</v>
      </c>
      <c r="E160">
        <v>2.6468974157552658</v>
      </c>
      <c r="F160">
        <v>7.7823237020223264</v>
      </c>
      <c r="G160">
        <v>2.8441242523188972E-6</v>
      </c>
      <c r="H160">
        <v>3.0909520262482497E-4</v>
      </c>
      <c r="I160">
        <v>4.9974987443879986</v>
      </c>
    </row>
    <row r="161" spans="1:9" x14ac:dyDescent="0.25">
      <c r="A161" t="s">
        <v>183</v>
      </c>
      <c r="B161">
        <v>6659</v>
      </c>
      <c r="C161">
        <v>4879</v>
      </c>
      <c r="D161">
        <v>1.7185765695829247</v>
      </c>
      <c r="E161">
        <v>6.1902567044844332</v>
      </c>
      <c r="F161">
        <v>7.7760593745552526</v>
      </c>
      <c r="G161">
        <v>2.8692827701235937E-6</v>
      </c>
      <c r="H161">
        <v>3.0909520262482497E-4</v>
      </c>
      <c r="I161">
        <v>4.8373485631956195</v>
      </c>
    </row>
    <row r="162" spans="1:9" x14ac:dyDescent="0.25">
      <c r="A162" t="s">
        <v>177</v>
      </c>
      <c r="B162">
        <v>7070</v>
      </c>
      <c r="C162">
        <v>2397</v>
      </c>
      <c r="D162">
        <v>2.0953707307937703</v>
      </c>
      <c r="E162">
        <v>5.1755881020886525</v>
      </c>
      <c r="F162">
        <v>7.7761756134322946</v>
      </c>
      <c r="G162">
        <v>2.8688137920031819E-6</v>
      </c>
      <c r="H162">
        <v>3.0909520262482497E-4</v>
      </c>
      <c r="I162">
        <v>4.8620776379289241</v>
      </c>
    </row>
    <row r="163" spans="1:9" x14ac:dyDescent="0.25">
      <c r="A163" t="s">
        <v>166</v>
      </c>
      <c r="B163">
        <v>85409</v>
      </c>
      <c r="C163">
        <v>2362</v>
      </c>
      <c r="D163">
        <v>2.6119007435803763</v>
      </c>
      <c r="E163">
        <v>2.1885612703352377</v>
      </c>
      <c r="F163">
        <v>7.7801006476149963</v>
      </c>
      <c r="G163">
        <v>2.8530254810715773E-6</v>
      </c>
      <c r="H163">
        <v>3.0909520262482497E-4</v>
      </c>
      <c r="I163">
        <v>5.0093166426999929</v>
      </c>
    </row>
    <row r="164" spans="1:9" x14ac:dyDescent="0.25">
      <c r="A164" t="s">
        <v>168</v>
      </c>
      <c r="B164">
        <v>286467</v>
      </c>
      <c r="C164">
        <v>2928</v>
      </c>
      <c r="D164">
        <v>3.1546836176161648</v>
      </c>
      <c r="E164">
        <v>0.47950516167457269</v>
      </c>
      <c r="F164">
        <v>7.7754269647615084</v>
      </c>
      <c r="G164">
        <v>2.8718357207070131E-6</v>
      </c>
      <c r="H164">
        <v>3.0909520262482497E-4</v>
      </c>
      <c r="I164">
        <v>4.9918840591388776</v>
      </c>
    </row>
    <row r="165" spans="1:9" x14ac:dyDescent="0.25">
      <c r="A165" t="s">
        <v>169</v>
      </c>
      <c r="B165">
        <v>6373</v>
      </c>
      <c r="C165">
        <v>1606</v>
      </c>
      <c r="D165">
        <v>3.1483212815137915</v>
      </c>
      <c r="E165">
        <v>1.1435054684296244</v>
      </c>
      <c r="F165">
        <v>7.7652444421362476</v>
      </c>
      <c r="G165">
        <v>2.913274737682016E-6</v>
      </c>
      <c r="H165">
        <v>3.1012844352340627E-4</v>
      </c>
      <c r="I165">
        <v>4.9896739834178687</v>
      </c>
    </row>
    <row r="166" spans="1:9" x14ac:dyDescent="0.25">
      <c r="A166" t="s">
        <v>174</v>
      </c>
      <c r="B166">
        <v>23336</v>
      </c>
      <c r="C166">
        <v>7355</v>
      </c>
      <c r="D166">
        <v>-3.7626348776104117</v>
      </c>
      <c r="E166">
        <v>5.8994215324073753</v>
      </c>
      <c r="F166">
        <v>-7.7611135713990436</v>
      </c>
      <c r="G166">
        <v>2.9302663392835406E-6</v>
      </c>
      <c r="H166">
        <v>3.1024194867164488E-4</v>
      </c>
      <c r="I166">
        <v>4.8785739044938747</v>
      </c>
    </row>
    <row r="167" spans="1:9" x14ac:dyDescent="0.25">
      <c r="A167" t="s">
        <v>171</v>
      </c>
      <c r="B167">
        <v>1805</v>
      </c>
      <c r="C167">
        <v>1728</v>
      </c>
      <c r="D167">
        <v>-3.8175481416618595</v>
      </c>
      <c r="E167">
        <v>3.7497308567050096</v>
      </c>
      <c r="F167">
        <v>-7.7480402349070836</v>
      </c>
      <c r="G167">
        <v>2.9847378336625592E-6</v>
      </c>
      <c r="H167">
        <v>3.1430096074367737E-4</v>
      </c>
      <c r="I167">
        <v>4.9266369097954748</v>
      </c>
    </row>
    <row r="168" spans="1:9" x14ac:dyDescent="0.25">
      <c r="A168" t="s">
        <v>175</v>
      </c>
      <c r="B168">
        <v>79785</v>
      </c>
      <c r="C168">
        <v>1147</v>
      </c>
      <c r="D168">
        <v>-4.6450521408602077</v>
      </c>
      <c r="E168">
        <v>-0.72758850052391555</v>
      </c>
      <c r="F168">
        <v>-7.7356881672254882</v>
      </c>
      <c r="G168">
        <v>3.0371920928235325E-6</v>
      </c>
      <c r="H168">
        <v>3.162959811252639E-4</v>
      </c>
      <c r="I168">
        <v>4.8681617478909054</v>
      </c>
    </row>
    <row r="169" spans="1:9" x14ac:dyDescent="0.25">
      <c r="A169" t="s">
        <v>172</v>
      </c>
      <c r="B169">
        <v>730</v>
      </c>
      <c r="C169">
        <v>4315</v>
      </c>
      <c r="D169">
        <v>-4.2922505290256945</v>
      </c>
      <c r="E169">
        <v>4.3406175625405243</v>
      </c>
      <c r="F169">
        <v>-7.7306887493635452</v>
      </c>
      <c r="G169">
        <v>3.0586999133908354E-6</v>
      </c>
      <c r="H169">
        <v>3.162959811252639E-4</v>
      </c>
      <c r="I169">
        <v>4.894800495483369</v>
      </c>
    </row>
    <row r="170" spans="1:9" x14ac:dyDescent="0.25">
      <c r="A170" t="s">
        <v>178</v>
      </c>
      <c r="B170">
        <v>1113</v>
      </c>
      <c r="C170">
        <v>2467</v>
      </c>
      <c r="D170">
        <v>-3.7677483178972526</v>
      </c>
      <c r="E170">
        <v>4.960796704404558</v>
      </c>
      <c r="F170">
        <v>-7.7283935895324509</v>
      </c>
      <c r="G170">
        <v>3.0686279160553809E-6</v>
      </c>
      <c r="H170">
        <v>3.162959811252639E-4</v>
      </c>
      <c r="I170">
        <v>4.8566199709472837</v>
      </c>
    </row>
    <row r="171" spans="1:9" x14ac:dyDescent="0.25">
      <c r="A171" t="s">
        <v>170</v>
      </c>
      <c r="B171">
        <v>145741</v>
      </c>
      <c r="C171">
        <v>3445</v>
      </c>
      <c r="D171">
        <v>3.3464711228584236</v>
      </c>
      <c r="E171">
        <v>1.7424184824217388</v>
      </c>
      <c r="F171">
        <v>7.7208614518526684</v>
      </c>
      <c r="G171">
        <v>3.1014500814279773E-6</v>
      </c>
      <c r="H171">
        <v>3.1799657387525485E-4</v>
      </c>
      <c r="I171">
        <v>4.935136438506512</v>
      </c>
    </row>
    <row r="172" spans="1:9" x14ac:dyDescent="0.25">
      <c r="A172" t="s">
        <v>173</v>
      </c>
      <c r="B172">
        <v>4884</v>
      </c>
      <c r="C172">
        <v>5437</v>
      </c>
      <c r="D172">
        <v>-4.2615311625003951</v>
      </c>
      <c r="E172">
        <v>0.84661312378164166</v>
      </c>
      <c r="F172">
        <v>-7.6876070851235125</v>
      </c>
      <c r="G172">
        <v>3.2508769641932137E-6</v>
      </c>
      <c r="H172">
        <v>3.1966931014264021E-4</v>
      </c>
      <c r="I172">
        <v>4.8848239834421818</v>
      </c>
    </row>
    <row r="173" spans="1:9" x14ac:dyDescent="0.25">
      <c r="A173" t="s">
        <v>176</v>
      </c>
      <c r="B173">
        <v>1356</v>
      </c>
      <c r="C173">
        <v>5527</v>
      </c>
      <c r="D173">
        <v>-2.3942260636080395</v>
      </c>
      <c r="E173">
        <v>2.7418937957026532</v>
      </c>
      <c r="F173">
        <v>-7.685962483976148</v>
      </c>
      <c r="G173">
        <v>3.2584623745489975E-6</v>
      </c>
      <c r="H173">
        <v>3.1966931014264021E-4</v>
      </c>
      <c r="I173">
        <v>4.8630371803962147</v>
      </c>
    </row>
    <row r="174" spans="1:9" x14ac:dyDescent="0.25">
      <c r="A174" t="s">
        <v>197</v>
      </c>
      <c r="B174">
        <v>6387</v>
      </c>
      <c r="C174">
        <v>5290</v>
      </c>
      <c r="D174">
        <v>-2.2178507698632495</v>
      </c>
      <c r="E174">
        <v>4.9454943166761733</v>
      </c>
      <c r="F174">
        <v>-7.670429766386369</v>
      </c>
      <c r="G174">
        <v>3.3310372759323848E-6</v>
      </c>
      <c r="H174">
        <v>3.1966931014264021E-4</v>
      </c>
      <c r="I174">
        <v>4.7231987729369447</v>
      </c>
    </row>
    <row r="175" spans="1:9" x14ac:dyDescent="0.25">
      <c r="A175" t="s">
        <v>200</v>
      </c>
      <c r="B175">
        <v>79154</v>
      </c>
      <c r="C175">
        <v>2077</v>
      </c>
      <c r="D175">
        <v>-1.982111659674556</v>
      </c>
      <c r="E175">
        <v>4.7672128153457081</v>
      </c>
      <c r="F175">
        <v>-7.6645645153146837</v>
      </c>
      <c r="G175">
        <v>3.3588863624654061E-6</v>
      </c>
      <c r="H175">
        <v>3.1966931014264021E-4</v>
      </c>
      <c r="I175">
        <v>4.7154711349498832</v>
      </c>
    </row>
    <row r="176" spans="1:9" x14ac:dyDescent="0.25">
      <c r="A176" t="s">
        <v>198</v>
      </c>
      <c r="B176">
        <v>283316</v>
      </c>
      <c r="C176">
        <v>6371</v>
      </c>
      <c r="D176">
        <v>-1.8731071386317226</v>
      </c>
      <c r="E176">
        <v>5.2390822508003083</v>
      </c>
      <c r="F176">
        <v>-7.6810135579050662</v>
      </c>
      <c r="G176">
        <v>3.2814018460807097E-6</v>
      </c>
      <c r="H176">
        <v>3.1966931014264021E-4</v>
      </c>
      <c r="I176">
        <v>4.7176404887592405</v>
      </c>
    </row>
    <row r="177" spans="1:9" x14ac:dyDescent="0.25">
      <c r="A177" t="s">
        <v>202</v>
      </c>
      <c r="B177">
        <v>3248</v>
      </c>
      <c r="C177">
        <v>4520</v>
      </c>
      <c r="D177">
        <v>-1.6631116894778901</v>
      </c>
      <c r="E177">
        <v>5.4702795712296073</v>
      </c>
      <c r="F177">
        <v>-7.6654630530435366</v>
      </c>
      <c r="G177">
        <v>3.3546039987736832E-6</v>
      </c>
      <c r="H177">
        <v>3.1966931014264021E-4</v>
      </c>
      <c r="I177">
        <v>4.6827524254994515</v>
      </c>
    </row>
    <row r="178" spans="1:9" x14ac:dyDescent="0.25">
      <c r="A178" t="s">
        <v>179</v>
      </c>
      <c r="B178">
        <v>2491</v>
      </c>
      <c r="C178">
        <v>3950</v>
      </c>
      <c r="D178">
        <v>1.5839556157287495</v>
      </c>
      <c r="E178">
        <v>3.0029301942369262</v>
      </c>
      <c r="F178">
        <v>7.6945308997721211</v>
      </c>
      <c r="G178">
        <v>3.2191470516382841E-6</v>
      </c>
      <c r="H178">
        <v>3.1966931014264021E-4</v>
      </c>
      <c r="I178">
        <v>4.8555370141873055</v>
      </c>
    </row>
    <row r="179" spans="1:9" x14ac:dyDescent="0.25">
      <c r="A179" t="s">
        <v>180</v>
      </c>
      <c r="B179">
        <v>284992</v>
      </c>
      <c r="C179">
        <v>4578</v>
      </c>
      <c r="D179">
        <v>1.7173184987950849</v>
      </c>
      <c r="E179">
        <v>1.9748649668809317</v>
      </c>
      <c r="F179">
        <v>7.6668917466588526</v>
      </c>
      <c r="G179">
        <v>3.3478068740760251E-6</v>
      </c>
      <c r="H179">
        <v>3.1966931014264021E-4</v>
      </c>
      <c r="I179">
        <v>4.8552552720284847</v>
      </c>
    </row>
    <row r="180" spans="1:9" x14ac:dyDescent="0.25">
      <c r="A180" t="s">
        <v>182</v>
      </c>
      <c r="B180">
        <v>9928</v>
      </c>
      <c r="C180">
        <v>7457</v>
      </c>
      <c r="D180">
        <v>1.8548004780562697</v>
      </c>
      <c r="E180">
        <v>3.4921102059737867</v>
      </c>
      <c r="F180">
        <v>7.6987470434527561</v>
      </c>
      <c r="G180">
        <v>3.1999867388910471E-6</v>
      </c>
      <c r="H180">
        <v>3.1966931014264021E-4</v>
      </c>
      <c r="I180">
        <v>4.8383233214580121</v>
      </c>
    </row>
    <row r="181" spans="1:9" x14ac:dyDescent="0.25">
      <c r="A181" t="s">
        <v>188</v>
      </c>
      <c r="B181">
        <v>899</v>
      </c>
      <c r="C181">
        <v>4287</v>
      </c>
      <c r="D181">
        <v>1.8648649038045235</v>
      </c>
      <c r="E181">
        <v>3.7895357882931981</v>
      </c>
      <c r="F181">
        <v>7.6892238323107982</v>
      </c>
      <c r="G181">
        <v>3.2434382841691687E-6</v>
      </c>
      <c r="H181">
        <v>3.1966931014264021E-4</v>
      </c>
      <c r="I181">
        <v>4.8068489360456734</v>
      </c>
    </row>
    <row r="182" spans="1:9" x14ac:dyDescent="0.25">
      <c r="A182" t="s">
        <v>187</v>
      </c>
      <c r="B182">
        <v>55165</v>
      </c>
      <c r="C182">
        <v>2671</v>
      </c>
      <c r="D182">
        <v>2.0515173302954079</v>
      </c>
      <c r="E182">
        <v>3.6619297502634711</v>
      </c>
      <c r="F182">
        <v>7.6905449968654462</v>
      </c>
      <c r="G182">
        <v>3.2373729933284492E-6</v>
      </c>
      <c r="H182">
        <v>3.1966931014264021E-4</v>
      </c>
      <c r="I182">
        <v>4.8197881874694772</v>
      </c>
    </row>
    <row r="183" spans="1:9" x14ac:dyDescent="0.25">
      <c r="A183" t="s">
        <v>186</v>
      </c>
      <c r="B183">
        <v>8840</v>
      </c>
      <c r="C183">
        <v>5558</v>
      </c>
      <c r="D183">
        <v>2.4840829452654822</v>
      </c>
      <c r="E183">
        <v>2.9776249234961543</v>
      </c>
      <c r="F183">
        <v>7.6677858697359307</v>
      </c>
      <c r="G183">
        <v>3.3435604462197808E-6</v>
      </c>
      <c r="H183">
        <v>3.1966931014264021E-4</v>
      </c>
      <c r="I183">
        <v>4.8273988954253184</v>
      </c>
    </row>
    <row r="184" spans="1:9" x14ac:dyDescent="0.25">
      <c r="A184" t="s">
        <v>203</v>
      </c>
      <c r="B184">
        <v>2273</v>
      </c>
      <c r="C184">
        <v>4306</v>
      </c>
      <c r="D184">
        <v>-2.6702174732216699</v>
      </c>
      <c r="E184">
        <v>5.7711567548978904</v>
      </c>
      <c r="F184">
        <v>-7.6468122917737036</v>
      </c>
      <c r="G184">
        <v>3.4446920830950714E-6</v>
      </c>
      <c r="H184">
        <v>3.2002096863044507E-4</v>
      </c>
      <c r="I184">
        <v>4.6788816235917086</v>
      </c>
    </row>
    <row r="185" spans="1:9" x14ac:dyDescent="0.25">
      <c r="A185" t="s">
        <v>184</v>
      </c>
      <c r="B185">
        <v>2899</v>
      </c>
      <c r="C185">
        <v>11434</v>
      </c>
      <c r="D185">
        <v>-2.5740781230089094</v>
      </c>
      <c r="E185">
        <v>1.9691244364639398</v>
      </c>
      <c r="F185">
        <v>-7.6488842629997142</v>
      </c>
      <c r="G185">
        <v>3.4345583835428232E-6</v>
      </c>
      <c r="H185">
        <v>3.2002096863044507E-4</v>
      </c>
      <c r="I185">
        <v>4.8320075203798067</v>
      </c>
    </row>
    <row r="186" spans="1:9" x14ac:dyDescent="0.25">
      <c r="A186" t="s">
        <v>196</v>
      </c>
      <c r="B186">
        <v>2878</v>
      </c>
      <c r="C186">
        <v>1761</v>
      </c>
      <c r="D186">
        <v>-1.9095049129303514</v>
      </c>
      <c r="E186">
        <v>4.0587864905311122</v>
      </c>
      <c r="F186">
        <v>-7.6457823953665098</v>
      </c>
      <c r="G186">
        <v>3.4497409482261418E-6</v>
      </c>
      <c r="H186">
        <v>3.2002096863044507E-4</v>
      </c>
      <c r="I186">
        <v>4.7275653163190636</v>
      </c>
    </row>
    <row r="187" spans="1:9" x14ac:dyDescent="0.25">
      <c r="A187" t="s">
        <v>181</v>
      </c>
      <c r="B187">
        <v>643382</v>
      </c>
      <c r="C187">
        <v>1878</v>
      </c>
      <c r="D187">
        <v>-1.7724752997931377</v>
      </c>
      <c r="E187">
        <v>1.4520828828154422</v>
      </c>
      <c r="F187">
        <v>-7.655543277106073</v>
      </c>
      <c r="G187">
        <v>3.4022037329860626E-6</v>
      </c>
      <c r="H187">
        <v>3.2002096863044507E-4</v>
      </c>
      <c r="I187">
        <v>4.8457921046448744</v>
      </c>
    </row>
    <row r="188" spans="1:9" x14ac:dyDescent="0.25">
      <c r="A188" t="s">
        <v>185</v>
      </c>
      <c r="B188">
        <v>283208</v>
      </c>
      <c r="C188">
        <v>2322</v>
      </c>
      <c r="D188">
        <v>2.4091326242611464</v>
      </c>
      <c r="E188">
        <v>0.41225364132758668</v>
      </c>
      <c r="F188">
        <v>7.6561713747933702</v>
      </c>
      <c r="G188">
        <v>3.3991686788641986E-6</v>
      </c>
      <c r="H188">
        <v>3.2002096863044507E-4</v>
      </c>
      <c r="I188">
        <v>4.8282587657329836</v>
      </c>
    </row>
    <row r="189" spans="1:9" x14ac:dyDescent="0.25">
      <c r="A189" t="s">
        <v>193</v>
      </c>
      <c r="B189">
        <v>139411</v>
      </c>
      <c r="C189">
        <v>5399</v>
      </c>
      <c r="D189">
        <v>-3.2237277971226019</v>
      </c>
      <c r="E189">
        <v>0.54076025315935605</v>
      </c>
      <c r="F189">
        <v>-7.6124231229760317</v>
      </c>
      <c r="G189">
        <v>3.6175976416041426E-6</v>
      </c>
      <c r="H189">
        <v>3.2185794585443659E-4</v>
      </c>
      <c r="I189">
        <v>4.7727780656908418</v>
      </c>
    </row>
    <row r="190" spans="1:9" x14ac:dyDescent="0.25">
      <c r="A190" t="s">
        <v>191</v>
      </c>
      <c r="B190">
        <v>51059</v>
      </c>
      <c r="C190">
        <v>8699</v>
      </c>
      <c r="D190">
        <v>-2.6998739121228672</v>
      </c>
      <c r="E190">
        <v>1.1412860278046209</v>
      </c>
      <c r="F190">
        <v>-7.6079742044907057</v>
      </c>
      <c r="G190">
        <v>3.6406301760176286E-6</v>
      </c>
      <c r="H190">
        <v>3.2185794585443659E-4</v>
      </c>
      <c r="I190">
        <v>4.7789939237881631</v>
      </c>
    </row>
    <row r="191" spans="1:9" x14ac:dyDescent="0.25">
      <c r="A191" t="s">
        <v>201</v>
      </c>
      <c r="B191">
        <v>23302</v>
      </c>
      <c r="C191">
        <v>9447</v>
      </c>
      <c r="D191">
        <v>-2.037460815637941</v>
      </c>
      <c r="E191">
        <v>3.6406593143720678</v>
      </c>
      <c r="F191">
        <v>-7.6084921303980773</v>
      </c>
      <c r="G191">
        <v>3.6379408357031618E-6</v>
      </c>
      <c r="H191">
        <v>3.2185794585443659E-4</v>
      </c>
      <c r="I191">
        <v>4.703013315625947</v>
      </c>
    </row>
    <row r="192" spans="1:9" x14ac:dyDescent="0.25">
      <c r="A192" t="s">
        <v>204</v>
      </c>
      <c r="B192">
        <v>9493</v>
      </c>
      <c r="C192">
        <v>4198</v>
      </c>
      <c r="D192">
        <v>1.6230222582045342</v>
      </c>
      <c r="E192">
        <v>3.9997561467394127</v>
      </c>
      <c r="F192">
        <v>7.5996938755437675</v>
      </c>
      <c r="G192">
        <v>3.6839134912934617E-6</v>
      </c>
      <c r="H192">
        <v>3.2185794585443659E-4</v>
      </c>
      <c r="I192">
        <v>4.6603304555836633</v>
      </c>
    </row>
    <row r="193" spans="1:9" x14ac:dyDescent="0.25">
      <c r="A193" t="s">
        <v>195</v>
      </c>
      <c r="B193">
        <v>57520</v>
      </c>
      <c r="C193">
        <v>7758</v>
      </c>
      <c r="D193">
        <v>1.6855002542539905</v>
      </c>
      <c r="E193">
        <v>2.9127067263135573</v>
      </c>
      <c r="F193">
        <v>7.6038657959347926</v>
      </c>
      <c r="G193">
        <v>3.6620380200499048E-6</v>
      </c>
      <c r="H193">
        <v>3.2185794585443659E-4</v>
      </c>
      <c r="I193">
        <v>4.7329372953431275</v>
      </c>
    </row>
    <row r="194" spans="1:9" x14ac:dyDescent="0.25">
      <c r="A194" t="s">
        <v>207</v>
      </c>
      <c r="B194">
        <v>1282</v>
      </c>
      <c r="C194">
        <v>15600</v>
      </c>
      <c r="D194">
        <v>1.9624966723614483</v>
      </c>
      <c r="E194">
        <v>8.4546326418539142</v>
      </c>
      <c r="F194">
        <v>7.6033262897653531</v>
      </c>
      <c r="G194">
        <v>3.6648591483460416E-6</v>
      </c>
      <c r="H194">
        <v>3.2185794585443659E-4</v>
      </c>
      <c r="I194">
        <v>4.6365735575571758</v>
      </c>
    </row>
    <row r="195" spans="1:9" x14ac:dyDescent="0.25">
      <c r="A195" t="s">
        <v>212</v>
      </c>
      <c r="B195">
        <v>1894</v>
      </c>
      <c r="C195">
        <v>5538</v>
      </c>
      <c r="D195">
        <v>2.022526606645632</v>
      </c>
      <c r="E195">
        <v>5.521629480484866</v>
      </c>
      <c r="F195">
        <v>7.6060912382345283</v>
      </c>
      <c r="G195">
        <v>3.6504252975494012E-6</v>
      </c>
      <c r="H195">
        <v>3.2185794585443659E-4</v>
      </c>
      <c r="I195">
        <v>4.6052708123787731</v>
      </c>
    </row>
    <row r="196" spans="1:9" x14ac:dyDescent="0.25">
      <c r="A196" t="s">
        <v>192</v>
      </c>
      <c r="B196">
        <v>55083</v>
      </c>
      <c r="C196">
        <v>14435</v>
      </c>
      <c r="D196">
        <v>2.0655870581918969</v>
      </c>
      <c r="E196">
        <v>3.0644165435687478</v>
      </c>
      <c r="F196">
        <v>7.6383373050291636</v>
      </c>
      <c r="G196">
        <v>3.4864733508115661E-6</v>
      </c>
      <c r="H196">
        <v>3.2185794585443659E-4</v>
      </c>
      <c r="I196">
        <v>4.778357215590245</v>
      </c>
    </row>
    <row r="197" spans="1:9" x14ac:dyDescent="0.25">
      <c r="A197" t="s">
        <v>190</v>
      </c>
      <c r="B197">
        <v>9088</v>
      </c>
      <c r="C197">
        <v>2546</v>
      </c>
      <c r="D197">
        <v>2.0883606570684634</v>
      </c>
      <c r="E197">
        <v>2.5597973849786175</v>
      </c>
      <c r="F197">
        <v>7.6260119265782347</v>
      </c>
      <c r="G197">
        <v>3.5481989459612609E-6</v>
      </c>
      <c r="H197">
        <v>3.2185794585443659E-4</v>
      </c>
      <c r="I197">
        <v>4.7808524168523849</v>
      </c>
    </row>
    <row r="198" spans="1:9" x14ac:dyDescent="0.25">
      <c r="A198" t="s">
        <v>199</v>
      </c>
      <c r="B198">
        <v>1846</v>
      </c>
      <c r="C198">
        <v>9073</v>
      </c>
      <c r="D198">
        <v>2.5846404481722427</v>
      </c>
      <c r="E198">
        <v>3.6016191823806087</v>
      </c>
      <c r="F198">
        <v>7.6110750035797796</v>
      </c>
      <c r="G198">
        <v>3.6245606368248643E-6</v>
      </c>
      <c r="H198">
        <v>3.2185794585443659E-4</v>
      </c>
      <c r="I198">
        <v>4.7161880740370297</v>
      </c>
    </row>
    <row r="199" spans="1:9" x14ac:dyDescent="0.25">
      <c r="A199" t="s">
        <v>189</v>
      </c>
      <c r="B199">
        <v>64063</v>
      </c>
      <c r="C199">
        <v>2005</v>
      </c>
      <c r="D199">
        <v>3.7797595815311693</v>
      </c>
      <c r="E199">
        <v>2.1672967361394795</v>
      </c>
      <c r="F199">
        <v>7.6143845622451671</v>
      </c>
      <c r="G199">
        <v>3.6074921953453196E-6</v>
      </c>
      <c r="H199">
        <v>3.2185794585443659E-4</v>
      </c>
      <c r="I199">
        <v>4.7846299684431361</v>
      </c>
    </row>
    <row r="200" spans="1:9" x14ac:dyDescent="0.25">
      <c r="A200" t="s">
        <v>209</v>
      </c>
      <c r="B200">
        <v>3833</v>
      </c>
      <c r="C200">
        <v>3084</v>
      </c>
      <c r="D200">
        <v>1.7164752039418969</v>
      </c>
      <c r="E200">
        <v>4.1044282517643165</v>
      </c>
      <c r="F200">
        <v>7.5774762477712727</v>
      </c>
      <c r="G200">
        <v>3.8027695992650504E-6</v>
      </c>
      <c r="H200">
        <v>3.2683895026732775E-4</v>
      </c>
      <c r="I200">
        <v>4.6235413093232403</v>
      </c>
    </row>
    <row r="201" spans="1:9" x14ac:dyDescent="0.25">
      <c r="A201" t="s">
        <v>194</v>
      </c>
      <c r="B201">
        <v>5968</v>
      </c>
      <c r="C201">
        <v>806</v>
      </c>
      <c r="D201">
        <v>7.1359471051818986</v>
      </c>
      <c r="E201">
        <v>1.4591558284226283</v>
      </c>
      <c r="F201">
        <v>7.5854393972336585</v>
      </c>
      <c r="G201">
        <v>3.7597086940428397E-6</v>
      </c>
      <c r="H201">
        <v>3.2683895026732775E-4</v>
      </c>
      <c r="I201">
        <v>4.7490075442137041</v>
      </c>
    </row>
    <row r="202" spans="1:9" x14ac:dyDescent="0.25">
      <c r="A202" t="s">
        <v>211</v>
      </c>
      <c r="B202">
        <v>286133</v>
      </c>
      <c r="C202">
        <v>4151</v>
      </c>
      <c r="D202">
        <v>-2.7971883170665293</v>
      </c>
      <c r="E202">
        <v>4.4851220793075202</v>
      </c>
      <c r="F202">
        <v>-7.563363146858979</v>
      </c>
      <c r="G202">
        <v>3.8803765926037007E-6</v>
      </c>
      <c r="H202">
        <v>3.3010312838651832E-4</v>
      </c>
      <c r="I202">
        <v>4.6100086846755559</v>
      </c>
    </row>
    <row r="203" spans="1:9" x14ac:dyDescent="0.25">
      <c r="A203" t="s">
        <v>210</v>
      </c>
      <c r="B203">
        <v>4499</v>
      </c>
      <c r="C203">
        <v>440</v>
      </c>
      <c r="D203">
        <v>-3.3956708509330298</v>
      </c>
      <c r="E203">
        <v>2.9755964785784772</v>
      </c>
      <c r="F203">
        <v>-7.5187273604354887</v>
      </c>
      <c r="G203">
        <v>4.137079711443982E-6</v>
      </c>
      <c r="H203">
        <v>3.3944960949640313E-4</v>
      </c>
      <c r="I203">
        <v>4.6224129156481126</v>
      </c>
    </row>
    <row r="204" spans="1:9" x14ac:dyDescent="0.25">
      <c r="A204" t="s">
        <v>205</v>
      </c>
      <c r="B204">
        <v>643236</v>
      </c>
      <c r="C204">
        <v>6035</v>
      </c>
      <c r="D204">
        <v>-2.8415118288678975</v>
      </c>
      <c r="E204">
        <v>2.3143089856185632</v>
      </c>
      <c r="F204">
        <v>-7.531966911188853</v>
      </c>
      <c r="G204">
        <v>4.0591105737676193E-6</v>
      </c>
      <c r="H204">
        <v>3.3944960949640313E-4</v>
      </c>
      <c r="I204">
        <v>4.6581891621028655</v>
      </c>
    </row>
    <row r="205" spans="1:9" x14ac:dyDescent="0.25">
      <c r="A205" t="s">
        <v>217</v>
      </c>
      <c r="B205">
        <v>10974</v>
      </c>
      <c r="C205">
        <v>672</v>
      </c>
      <c r="D205">
        <v>-1.9374007775366251</v>
      </c>
      <c r="E205">
        <v>4.6055108782462906</v>
      </c>
      <c r="F205">
        <v>-7.5282805473523577</v>
      </c>
      <c r="G205">
        <v>4.0806622041823453E-6</v>
      </c>
      <c r="H205">
        <v>3.3944960949640313E-4</v>
      </c>
      <c r="I205">
        <v>4.5241681437733074</v>
      </c>
    </row>
    <row r="206" spans="1:9" x14ac:dyDescent="0.25">
      <c r="A206" t="s">
        <v>206</v>
      </c>
      <c r="B206">
        <v>101926915</v>
      </c>
      <c r="C206">
        <v>3811</v>
      </c>
      <c r="D206">
        <v>-1.8843606981115921</v>
      </c>
      <c r="E206">
        <v>0.34139430722770414</v>
      </c>
      <c r="F206">
        <v>-7.5170506536368462</v>
      </c>
      <c r="G206">
        <v>4.1470667347745975E-6</v>
      </c>
      <c r="H206">
        <v>3.3944960949640313E-4</v>
      </c>
      <c r="I206">
        <v>4.6389479475630138</v>
      </c>
    </row>
    <row r="207" spans="1:9" x14ac:dyDescent="0.25">
      <c r="A207" t="s">
        <v>219</v>
      </c>
      <c r="B207">
        <v>596</v>
      </c>
      <c r="C207">
        <v>7758</v>
      </c>
      <c r="D207">
        <v>-1.7035447606219356</v>
      </c>
      <c r="E207">
        <v>4.8384758993922281</v>
      </c>
      <c r="F207">
        <v>-7.5249556701218303</v>
      </c>
      <c r="G207">
        <v>4.1002045534899722E-6</v>
      </c>
      <c r="H207">
        <v>3.3944960949640313E-4</v>
      </c>
      <c r="I207">
        <v>4.499224500440473</v>
      </c>
    </row>
    <row r="208" spans="1:9" x14ac:dyDescent="0.25">
      <c r="A208" t="s">
        <v>208</v>
      </c>
      <c r="B208">
        <v>541471</v>
      </c>
      <c r="C208">
        <v>1117</v>
      </c>
      <c r="D208">
        <v>1.9295400434565817</v>
      </c>
      <c r="E208">
        <v>2.7113549703295421</v>
      </c>
      <c r="F208">
        <v>7.5207084186450057</v>
      </c>
      <c r="G208">
        <v>4.1253127246122067E-6</v>
      </c>
      <c r="H208">
        <v>3.3944960949640313E-4</v>
      </c>
      <c r="I208">
        <v>4.626122123687888</v>
      </c>
    </row>
    <row r="209" spans="1:9" x14ac:dyDescent="0.25">
      <c r="A209" t="s">
        <v>214</v>
      </c>
      <c r="B209">
        <v>1295</v>
      </c>
      <c r="C209">
        <v>3091</v>
      </c>
      <c r="D209">
        <v>2.7564448778542712</v>
      </c>
      <c r="E209">
        <v>3.8997253220916379</v>
      </c>
      <c r="F209">
        <v>7.529527462445909</v>
      </c>
      <c r="G209">
        <v>4.073358802581312E-6</v>
      </c>
      <c r="H209">
        <v>3.3944960949640313E-4</v>
      </c>
      <c r="I209">
        <v>4.5882552028600667</v>
      </c>
    </row>
    <row r="210" spans="1:9" x14ac:dyDescent="0.25">
      <c r="A210" t="s">
        <v>213</v>
      </c>
      <c r="B210">
        <v>2069</v>
      </c>
      <c r="C210">
        <v>4628</v>
      </c>
      <c r="D210">
        <v>3.7917208683218528</v>
      </c>
      <c r="E210">
        <v>3.6097432899048085</v>
      </c>
      <c r="F210">
        <v>7.5217471546616297</v>
      </c>
      <c r="G210">
        <v>4.119157080751666E-6</v>
      </c>
      <c r="H210">
        <v>3.3944960949640313E-4</v>
      </c>
      <c r="I210">
        <v>4.6051497280072322</v>
      </c>
    </row>
    <row r="211" spans="1:9" x14ac:dyDescent="0.25">
      <c r="A211" t="s">
        <v>215</v>
      </c>
      <c r="B211">
        <v>1278</v>
      </c>
      <c r="C211">
        <v>5411</v>
      </c>
      <c r="D211">
        <v>2.1949162736489076</v>
      </c>
      <c r="E211">
        <v>9.5605672673768609</v>
      </c>
      <c r="F211">
        <v>7.5123354210269717</v>
      </c>
      <c r="G211">
        <v>4.1752894965968563E-6</v>
      </c>
      <c r="H211">
        <v>3.4032976854896801E-4</v>
      </c>
      <c r="I211">
        <v>4.5343571195920465</v>
      </c>
    </row>
    <row r="212" spans="1:9" x14ac:dyDescent="0.25">
      <c r="A212" t="s">
        <v>222</v>
      </c>
      <c r="B212">
        <v>3838</v>
      </c>
      <c r="C212">
        <v>2535</v>
      </c>
      <c r="D212">
        <v>1.6678141606521097</v>
      </c>
      <c r="E212">
        <v>5.4404820175934061</v>
      </c>
      <c r="F212">
        <v>7.4867030540186947</v>
      </c>
      <c r="G212">
        <v>4.3323149711181986E-6</v>
      </c>
      <c r="H212">
        <v>3.4783644657838128E-4</v>
      </c>
      <c r="I212">
        <v>4.4234681308065138</v>
      </c>
    </row>
    <row r="213" spans="1:9" x14ac:dyDescent="0.25">
      <c r="A213" t="s">
        <v>220</v>
      </c>
      <c r="B213">
        <v>11004</v>
      </c>
      <c r="C213">
        <v>3518</v>
      </c>
      <c r="D213">
        <v>1.847916995381792</v>
      </c>
      <c r="E213">
        <v>4.1635997028864873</v>
      </c>
      <c r="F213">
        <v>7.4860667846031435</v>
      </c>
      <c r="G213">
        <v>4.3362915400673244E-6</v>
      </c>
      <c r="H213">
        <v>3.4783644657838128E-4</v>
      </c>
      <c r="I213">
        <v>4.4891763603143584</v>
      </c>
    </row>
    <row r="214" spans="1:9" x14ac:dyDescent="0.25">
      <c r="A214" t="s">
        <v>218</v>
      </c>
      <c r="B214">
        <v>4982</v>
      </c>
      <c r="C214">
        <v>2346</v>
      </c>
      <c r="D214">
        <v>2.510761121595694</v>
      </c>
      <c r="E214">
        <v>2.6461046246147841</v>
      </c>
      <c r="F214">
        <v>7.4437408141420693</v>
      </c>
      <c r="G214">
        <v>4.6097105972105253E-6</v>
      </c>
      <c r="H214">
        <v>3.6653784548676838E-4</v>
      </c>
      <c r="I214">
        <v>4.5201983208707279</v>
      </c>
    </row>
    <row r="215" spans="1:9" x14ac:dyDescent="0.25">
      <c r="A215" t="s">
        <v>216</v>
      </c>
      <c r="B215">
        <v>57282</v>
      </c>
      <c r="C215">
        <v>6062</v>
      </c>
      <c r="D215">
        <v>-2.1684829951037838</v>
      </c>
      <c r="E215">
        <v>1.0870569442299998</v>
      </c>
      <c r="F215">
        <v>-7.4273937180330076</v>
      </c>
      <c r="G215">
        <v>4.7201514240181427E-6</v>
      </c>
      <c r="H215">
        <v>3.7220065089144219E-4</v>
      </c>
      <c r="I215">
        <v>4.528588488020362</v>
      </c>
    </row>
    <row r="216" spans="1:9" x14ac:dyDescent="0.25">
      <c r="A216" t="s">
        <v>223</v>
      </c>
      <c r="B216">
        <v>6943</v>
      </c>
      <c r="C216">
        <v>3655</v>
      </c>
      <c r="D216">
        <v>-1.6082780773062848</v>
      </c>
      <c r="E216">
        <v>3.4421831146214465</v>
      </c>
      <c r="F216">
        <v>-7.4034480848877582</v>
      </c>
      <c r="G216">
        <v>4.8870191247901533E-6</v>
      </c>
      <c r="H216">
        <v>3.8081607828014796E-4</v>
      </c>
      <c r="I216">
        <v>4.4105871904358569</v>
      </c>
    </row>
    <row r="217" spans="1:9" x14ac:dyDescent="0.25">
      <c r="A217" t="s">
        <v>236</v>
      </c>
      <c r="B217">
        <v>22974</v>
      </c>
      <c r="C217">
        <v>3750</v>
      </c>
      <c r="D217">
        <v>2.2033621888992432</v>
      </c>
      <c r="E217">
        <v>5.314487563787603</v>
      </c>
      <c r="F217">
        <v>7.3913825367498918</v>
      </c>
      <c r="G217">
        <v>4.9734576511714061E-6</v>
      </c>
      <c r="H217">
        <v>3.8600768327677355E-4</v>
      </c>
      <c r="I217">
        <v>4.3002655246653063</v>
      </c>
    </row>
    <row r="218" spans="1:9" x14ac:dyDescent="0.25">
      <c r="A218" t="s">
        <v>224</v>
      </c>
      <c r="B218">
        <v>123264</v>
      </c>
      <c r="C218">
        <v>1128</v>
      </c>
      <c r="D218">
        <v>-2.5522942319717536</v>
      </c>
      <c r="E218">
        <v>2.8408811920447947</v>
      </c>
      <c r="F218">
        <v>-7.3707650063722632</v>
      </c>
      <c r="G218">
        <v>5.1249346433042206E-6</v>
      </c>
      <c r="H218">
        <v>3.9306634561499812E-4</v>
      </c>
      <c r="I218">
        <v>4.4085936290858427</v>
      </c>
    </row>
    <row r="219" spans="1:9" x14ac:dyDescent="0.25">
      <c r="A219" t="s">
        <v>221</v>
      </c>
      <c r="B219">
        <v>25984</v>
      </c>
      <c r="C219">
        <v>2454</v>
      </c>
      <c r="D219">
        <v>4.6788464983915183</v>
      </c>
      <c r="E219">
        <v>1.1531069355394372</v>
      </c>
      <c r="F219">
        <v>7.3717480059867482</v>
      </c>
      <c r="G219">
        <v>5.1176026551355515E-6</v>
      </c>
      <c r="H219">
        <v>3.9306634561499812E-4</v>
      </c>
      <c r="I219">
        <v>4.4500906668780527</v>
      </c>
    </row>
    <row r="220" spans="1:9" x14ac:dyDescent="0.25">
      <c r="A220" t="s">
        <v>230</v>
      </c>
      <c r="B220">
        <v>85455</v>
      </c>
      <c r="C220">
        <v>7201</v>
      </c>
      <c r="D220">
        <v>-2.011039769673399</v>
      </c>
      <c r="E220">
        <v>3.3009580877934148</v>
      </c>
      <c r="F220">
        <v>-7.362334777797912</v>
      </c>
      <c r="G220">
        <v>5.188272927531462E-6</v>
      </c>
      <c r="H220">
        <v>3.932429374994409E-4</v>
      </c>
      <c r="I220">
        <v>4.3659137334798546</v>
      </c>
    </row>
    <row r="221" spans="1:9" x14ac:dyDescent="0.25">
      <c r="A221" t="s">
        <v>225</v>
      </c>
      <c r="B221">
        <v>55722</v>
      </c>
      <c r="C221">
        <v>2670</v>
      </c>
      <c r="D221">
        <v>1.6710825858939578</v>
      </c>
      <c r="E221">
        <v>2.7167493815243824</v>
      </c>
      <c r="F221">
        <v>7.3646968570642954</v>
      </c>
      <c r="G221">
        <v>5.170442853151463E-6</v>
      </c>
      <c r="H221">
        <v>3.932429374994409E-4</v>
      </c>
      <c r="I221">
        <v>4.3982002364699904</v>
      </c>
    </row>
    <row r="222" spans="1:9" x14ac:dyDescent="0.25">
      <c r="A222" t="s">
        <v>228</v>
      </c>
      <c r="B222">
        <v>9156</v>
      </c>
      <c r="C222">
        <v>3968</v>
      </c>
      <c r="D222">
        <v>1.9312974941962375</v>
      </c>
      <c r="E222">
        <v>3.0168355964181046</v>
      </c>
      <c r="F222">
        <v>7.3606435007281217</v>
      </c>
      <c r="G222">
        <v>5.2010794951231212E-6</v>
      </c>
      <c r="H222">
        <v>3.932429374994409E-4</v>
      </c>
      <c r="I222">
        <v>4.3771929955003284</v>
      </c>
    </row>
    <row r="223" spans="1:9" x14ac:dyDescent="0.25">
      <c r="A223" t="s">
        <v>233</v>
      </c>
      <c r="B223">
        <v>55771</v>
      </c>
      <c r="C223">
        <v>6473</v>
      </c>
      <c r="D223">
        <v>1.6078788151988379</v>
      </c>
      <c r="E223">
        <v>3.6708933350003443</v>
      </c>
      <c r="F223">
        <v>7.3535960300733016</v>
      </c>
      <c r="G223">
        <v>5.2548055541619727E-6</v>
      </c>
      <c r="H223">
        <v>3.9524659073602079E-4</v>
      </c>
      <c r="I223">
        <v>4.322642501507759</v>
      </c>
    </row>
    <row r="224" spans="1:9" x14ac:dyDescent="0.25">
      <c r="A224" t="s">
        <v>232</v>
      </c>
      <c r="B224">
        <v>4760</v>
      </c>
      <c r="C224">
        <v>3002</v>
      </c>
      <c r="D224">
        <v>-3.3112679821722399</v>
      </c>
      <c r="E224">
        <v>-1.2250496635232409</v>
      </c>
      <c r="F224">
        <v>-7.3448180969092229</v>
      </c>
      <c r="G224">
        <v>5.322547378701987E-6</v>
      </c>
      <c r="H224">
        <v>3.9727412063024297E-4</v>
      </c>
      <c r="I224">
        <v>4.3236112260181327</v>
      </c>
    </row>
    <row r="225" spans="1:9" x14ac:dyDescent="0.25">
      <c r="A225" t="s">
        <v>231</v>
      </c>
      <c r="B225">
        <v>9429</v>
      </c>
      <c r="C225">
        <v>5093</v>
      </c>
      <c r="D225">
        <v>-3.0134728339032066</v>
      </c>
      <c r="E225">
        <v>2.9858303184421078</v>
      </c>
      <c r="F225">
        <v>-7.3371010895924451</v>
      </c>
      <c r="G225">
        <v>5.3828661977762039E-6</v>
      </c>
      <c r="H225">
        <v>3.9872097490067769E-4</v>
      </c>
      <c r="I225">
        <v>4.3563402858570788</v>
      </c>
    </row>
    <row r="226" spans="1:9" x14ac:dyDescent="0.25">
      <c r="A226" t="s">
        <v>226</v>
      </c>
      <c r="B226">
        <v>79686</v>
      </c>
      <c r="C226">
        <v>2825</v>
      </c>
      <c r="D226">
        <v>-1.5806959711610511</v>
      </c>
      <c r="E226">
        <v>1.83746747256115</v>
      </c>
      <c r="F226">
        <v>-7.3388929944825145</v>
      </c>
      <c r="G226">
        <v>5.3687957710952177E-6</v>
      </c>
      <c r="H226">
        <v>3.9872097490067769E-4</v>
      </c>
      <c r="I226">
        <v>4.3955228327426994</v>
      </c>
    </row>
    <row r="227" spans="1:9" x14ac:dyDescent="0.25">
      <c r="A227" t="s">
        <v>227</v>
      </c>
      <c r="B227">
        <v>130497</v>
      </c>
      <c r="C227">
        <v>3020</v>
      </c>
      <c r="D227">
        <v>-2.8604724101494798</v>
      </c>
      <c r="E227">
        <v>0.87834762126900601</v>
      </c>
      <c r="F227">
        <v>-7.3268435106169916</v>
      </c>
      <c r="G227">
        <v>5.4641665162262851E-6</v>
      </c>
      <c r="H227">
        <v>3.9911288518325213E-4</v>
      </c>
      <c r="I227">
        <v>4.3859131794828006</v>
      </c>
    </row>
    <row r="228" spans="1:9" x14ac:dyDescent="0.25">
      <c r="A228" t="s">
        <v>242</v>
      </c>
      <c r="B228">
        <v>699</v>
      </c>
      <c r="C228">
        <v>3636</v>
      </c>
      <c r="D228">
        <v>1.7330330880459937</v>
      </c>
      <c r="E228">
        <v>4.0990844329934459</v>
      </c>
      <c r="F228">
        <v>7.3263619627304672</v>
      </c>
      <c r="G228">
        <v>5.4680150357434489E-6</v>
      </c>
      <c r="H228">
        <v>3.9911288518325213E-4</v>
      </c>
      <c r="I228">
        <v>4.2562021225736473</v>
      </c>
    </row>
    <row r="229" spans="1:9" x14ac:dyDescent="0.25">
      <c r="A229" t="s">
        <v>241</v>
      </c>
      <c r="B229">
        <v>11065</v>
      </c>
      <c r="C229">
        <v>1259</v>
      </c>
      <c r="D229">
        <v>2.664787757750505</v>
      </c>
      <c r="E229">
        <v>4.0614733783914057</v>
      </c>
      <c r="F229">
        <v>7.328488035015158</v>
      </c>
      <c r="G229">
        <v>5.451045136382993E-6</v>
      </c>
      <c r="H229">
        <v>3.9911288518325213E-4</v>
      </c>
      <c r="I229">
        <v>4.2799102842232841</v>
      </c>
    </row>
    <row r="230" spans="1:9" x14ac:dyDescent="0.25">
      <c r="A230" t="s">
        <v>234</v>
      </c>
      <c r="B230">
        <v>145864</v>
      </c>
      <c r="C230">
        <v>3312</v>
      </c>
      <c r="D230">
        <v>1.7270194549444817</v>
      </c>
      <c r="E230">
        <v>3.0618383689729383</v>
      </c>
      <c r="F230">
        <v>7.3225575048830436</v>
      </c>
      <c r="G230">
        <v>5.4985213330848974E-6</v>
      </c>
      <c r="H230">
        <v>3.9968915705159287E-4</v>
      </c>
      <c r="I230">
        <v>4.3177367437884264</v>
      </c>
    </row>
    <row r="231" spans="1:9" x14ac:dyDescent="0.25">
      <c r="A231" t="s">
        <v>229</v>
      </c>
      <c r="B231">
        <v>59353</v>
      </c>
      <c r="C231">
        <v>2071</v>
      </c>
      <c r="D231">
        <v>-3.7298538023103389</v>
      </c>
      <c r="E231">
        <v>0.42085597817248538</v>
      </c>
      <c r="F231">
        <v>-7.317862117512691</v>
      </c>
      <c r="G231">
        <v>5.5364204153728674E-6</v>
      </c>
      <c r="H231">
        <v>4.0094797811107366E-4</v>
      </c>
      <c r="I231">
        <v>4.3681209349610777</v>
      </c>
    </row>
    <row r="232" spans="1:9" x14ac:dyDescent="0.25">
      <c r="A232" t="s">
        <v>248</v>
      </c>
      <c r="B232">
        <v>9569</v>
      </c>
      <c r="C232">
        <v>3990</v>
      </c>
      <c r="D232">
        <v>1.7417873872364897</v>
      </c>
      <c r="E232">
        <v>4.2110127946253542</v>
      </c>
      <c r="F232">
        <v>7.2995745728330386</v>
      </c>
      <c r="G232">
        <v>5.6866881706454012E-6</v>
      </c>
      <c r="H232">
        <v>4.0879104152156113E-4</v>
      </c>
      <c r="I232">
        <v>4.2054588025910862</v>
      </c>
    </row>
    <row r="233" spans="1:9" x14ac:dyDescent="0.25">
      <c r="A233" t="s">
        <v>253</v>
      </c>
      <c r="B233">
        <v>26586</v>
      </c>
      <c r="C233">
        <v>4325</v>
      </c>
      <c r="D233">
        <v>1.5208512958841522</v>
      </c>
      <c r="E233">
        <v>4.5350895409842753</v>
      </c>
      <c r="F233">
        <v>7.2959936140599124</v>
      </c>
      <c r="G233">
        <v>5.7166153205216665E-6</v>
      </c>
      <c r="H233">
        <v>4.0943155536427424E-4</v>
      </c>
      <c r="I233">
        <v>4.1766880397262032</v>
      </c>
    </row>
    <row r="234" spans="1:9" x14ac:dyDescent="0.25">
      <c r="A234" t="s">
        <v>238</v>
      </c>
      <c r="B234">
        <v>8839</v>
      </c>
      <c r="C234">
        <v>1574</v>
      </c>
      <c r="D234">
        <v>-3.8482411396958631</v>
      </c>
      <c r="E234">
        <v>0.19882849333721059</v>
      </c>
      <c r="F234">
        <v>-7.27071307500686</v>
      </c>
      <c r="G234">
        <v>5.9326973762084749E-6</v>
      </c>
      <c r="H234">
        <v>4.1136782602063426E-4</v>
      </c>
      <c r="I234">
        <v>4.2932974332852858</v>
      </c>
    </row>
    <row r="235" spans="1:9" x14ac:dyDescent="0.25">
      <c r="A235" t="s">
        <v>235</v>
      </c>
      <c r="B235">
        <v>6568</v>
      </c>
      <c r="C235">
        <v>3958</v>
      </c>
      <c r="D235">
        <v>-2.3756408617722249</v>
      </c>
      <c r="E235">
        <v>1.9219439499882378</v>
      </c>
      <c r="F235">
        <v>-7.2782280446358634</v>
      </c>
      <c r="G235">
        <v>5.8675746725278048E-6</v>
      </c>
      <c r="H235">
        <v>4.1136782602063426E-4</v>
      </c>
      <c r="I235">
        <v>4.3065009334399509</v>
      </c>
    </row>
    <row r="236" spans="1:9" x14ac:dyDescent="0.25">
      <c r="A236" t="s">
        <v>237</v>
      </c>
      <c r="B236">
        <v>162514</v>
      </c>
      <c r="C236">
        <v>7205</v>
      </c>
      <c r="D236">
        <v>-1.9314902383019763</v>
      </c>
      <c r="E236">
        <v>2.2307023433663677</v>
      </c>
      <c r="F236">
        <v>-7.2805218496443072</v>
      </c>
      <c r="G236">
        <v>5.8478483452282818E-6</v>
      </c>
      <c r="H236">
        <v>4.1136782602063426E-4</v>
      </c>
      <c r="I236">
        <v>4.2993155234004181</v>
      </c>
    </row>
    <row r="237" spans="1:9" x14ac:dyDescent="0.25">
      <c r="A237" t="s">
        <v>250</v>
      </c>
      <c r="B237">
        <v>27338</v>
      </c>
      <c r="C237">
        <v>1601</v>
      </c>
      <c r="D237">
        <v>1.8668853372354097</v>
      </c>
      <c r="E237">
        <v>3.8243526200128724</v>
      </c>
      <c r="F237">
        <v>7.2717795776683865</v>
      </c>
      <c r="G237">
        <v>5.9234089228592072E-6</v>
      </c>
      <c r="H237">
        <v>4.1136782602063426E-4</v>
      </c>
      <c r="I237">
        <v>4.1931394764492858</v>
      </c>
    </row>
    <row r="238" spans="1:9" x14ac:dyDescent="0.25">
      <c r="A238" t="s">
        <v>252</v>
      </c>
      <c r="B238">
        <v>6712</v>
      </c>
      <c r="C238">
        <v>13206</v>
      </c>
      <c r="D238">
        <v>1.9962740800886387</v>
      </c>
      <c r="E238">
        <v>4.1176738606217844</v>
      </c>
      <c r="F238">
        <v>7.2810717563089957</v>
      </c>
      <c r="G238">
        <v>5.843129690191376E-6</v>
      </c>
      <c r="H238">
        <v>4.1136782602063426E-4</v>
      </c>
      <c r="I238">
        <v>4.1909588555134949</v>
      </c>
    </row>
    <row r="239" spans="1:9" x14ac:dyDescent="0.25">
      <c r="A239" t="s">
        <v>239</v>
      </c>
      <c r="B239">
        <v>100128338</v>
      </c>
      <c r="C239">
        <v>2737</v>
      </c>
      <c r="D239">
        <v>2.191831287019979</v>
      </c>
      <c r="E239">
        <v>2.5193556490404942</v>
      </c>
      <c r="F239">
        <v>7.2770375987613649</v>
      </c>
      <c r="G239">
        <v>5.8778400737913777E-6</v>
      </c>
      <c r="H239">
        <v>4.1136782602063426E-4</v>
      </c>
      <c r="I239">
        <v>4.2823491947303687</v>
      </c>
    </row>
    <row r="240" spans="1:9" x14ac:dyDescent="0.25">
      <c r="A240" t="s">
        <v>240</v>
      </c>
      <c r="B240">
        <v>100507351</v>
      </c>
      <c r="C240">
        <v>4232</v>
      </c>
      <c r="D240">
        <v>-2.1900263580661763</v>
      </c>
      <c r="E240">
        <v>0.36588901753621245</v>
      </c>
      <c r="F240">
        <v>-7.253784510628881</v>
      </c>
      <c r="G240">
        <v>6.0822169568639508E-6</v>
      </c>
      <c r="H240">
        <v>4.2016903736406607E-4</v>
      </c>
      <c r="I240">
        <v>4.2810491747986275</v>
      </c>
    </row>
    <row r="241" spans="1:9" x14ac:dyDescent="0.25">
      <c r="A241" t="s">
        <v>247</v>
      </c>
      <c r="B241">
        <v>150468</v>
      </c>
      <c r="C241">
        <v>4791</v>
      </c>
      <c r="D241">
        <v>1.9249884777849375</v>
      </c>
      <c r="E241">
        <v>2.9034105844479621</v>
      </c>
      <c r="F241">
        <v>7.2509700974836804</v>
      </c>
      <c r="G241">
        <v>6.1074594531818077E-6</v>
      </c>
      <c r="H241">
        <v>4.2042197034429258E-4</v>
      </c>
      <c r="I241">
        <v>4.2216836786589464</v>
      </c>
    </row>
    <row r="242" spans="1:9" x14ac:dyDescent="0.25">
      <c r="A242" t="s">
        <v>260</v>
      </c>
      <c r="B242">
        <v>4640</v>
      </c>
      <c r="C242">
        <v>3803</v>
      </c>
      <c r="D242">
        <v>-1.7364881116713322</v>
      </c>
      <c r="E242">
        <v>6.368716888448378</v>
      </c>
      <c r="F242">
        <v>-7.2364525339087598</v>
      </c>
      <c r="G242">
        <v>6.2394417862654429E-6</v>
      </c>
      <c r="H242">
        <v>4.2649321206398981E-4</v>
      </c>
      <c r="I242">
        <v>4.0398965549538559</v>
      </c>
    </row>
    <row r="243" spans="1:9" x14ac:dyDescent="0.25">
      <c r="A243" t="s">
        <v>243</v>
      </c>
      <c r="B243">
        <v>54576</v>
      </c>
      <c r="C243">
        <v>2396</v>
      </c>
      <c r="D243">
        <v>-2.991368301352388</v>
      </c>
      <c r="E243">
        <v>0.95100153099609119</v>
      </c>
      <c r="F243">
        <v>-7.2304431568602201</v>
      </c>
      <c r="G243">
        <v>6.2949553137436736E-6</v>
      </c>
      <c r="H243">
        <v>4.2816316473118156E-4</v>
      </c>
      <c r="I243">
        <v>4.2505649173649509</v>
      </c>
    </row>
    <row r="244" spans="1:9" x14ac:dyDescent="0.25">
      <c r="A244" t="s">
        <v>244</v>
      </c>
      <c r="B244">
        <v>23072</v>
      </c>
      <c r="C244">
        <v>8438</v>
      </c>
      <c r="D244">
        <v>1.7222155371048045</v>
      </c>
      <c r="E244">
        <v>1.2085441169477973</v>
      </c>
      <c r="F244">
        <v>7.2243489941813097</v>
      </c>
      <c r="G244">
        <v>6.351786592439375E-6</v>
      </c>
      <c r="H244">
        <v>4.2816316473118156E-4</v>
      </c>
      <c r="I244">
        <v>4.2410676517242161</v>
      </c>
    </row>
    <row r="245" spans="1:9" x14ac:dyDescent="0.25">
      <c r="A245" t="s">
        <v>245</v>
      </c>
      <c r="B245">
        <v>5346</v>
      </c>
      <c r="C245">
        <v>2998</v>
      </c>
      <c r="D245">
        <v>-4.4079517767486545</v>
      </c>
      <c r="E245">
        <v>1.0189704786076359</v>
      </c>
      <c r="F245">
        <v>-7.2185081675000369</v>
      </c>
      <c r="G245">
        <v>6.4067655363179217E-6</v>
      </c>
      <c r="H245">
        <v>4.3037999797589457E-4</v>
      </c>
      <c r="I245">
        <v>4.2333567267669912</v>
      </c>
    </row>
    <row r="246" spans="1:9" x14ac:dyDescent="0.25">
      <c r="A246" t="s">
        <v>246</v>
      </c>
      <c r="B246">
        <v>3822</v>
      </c>
      <c r="C246">
        <v>1221</v>
      </c>
      <c r="D246">
        <v>-2.0845590155878426</v>
      </c>
      <c r="E246">
        <v>0.70315479957844362</v>
      </c>
      <c r="F246">
        <v>-7.2123400031956395</v>
      </c>
      <c r="G246">
        <v>6.4653731642077412E-6</v>
      </c>
      <c r="H246">
        <v>4.3282451756677324E-4</v>
      </c>
      <c r="I246">
        <v>4.2238718507905348</v>
      </c>
    </row>
    <row r="247" spans="1:9" x14ac:dyDescent="0.25">
      <c r="A247" t="s">
        <v>249</v>
      </c>
      <c r="B247">
        <v>4319</v>
      </c>
      <c r="C247">
        <v>1759</v>
      </c>
      <c r="D247">
        <v>4.4964635053857771</v>
      </c>
      <c r="E247">
        <v>0.45583631777306538</v>
      </c>
      <c r="F247">
        <v>7.2028014634735973</v>
      </c>
      <c r="G247">
        <v>6.5571253922355167E-6</v>
      </c>
      <c r="H247">
        <v>4.3597051114723585E-4</v>
      </c>
      <c r="I247">
        <v>4.2045087029131762</v>
      </c>
    </row>
    <row r="248" spans="1:9" x14ac:dyDescent="0.25">
      <c r="A248" t="s">
        <v>271</v>
      </c>
      <c r="B248">
        <v>57556</v>
      </c>
      <c r="C248">
        <v>7048</v>
      </c>
      <c r="D248">
        <v>-1.5636652987508459</v>
      </c>
      <c r="E248">
        <v>5.3337206446587881</v>
      </c>
      <c r="F248">
        <v>-7.1979761789920511</v>
      </c>
      <c r="G248">
        <v>6.6040645755770547E-6</v>
      </c>
      <c r="H248">
        <v>4.3759789794835577E-4</v>
      </c>
      <c r="I248">
        <v>3.9873332589482366</v>
      </c>
    </row>
    <row r="249" spans="1:9" x14ac:dyDescent="0.25">
      <c r="A249" t="s">
        <v>251</v>
      </c>
      <c r="B249">
        <v>55273</v>
      </c>
      <c r="C249">
        <v>2388</v>
      </c>
      <c r="D249">
        <v>-2.5976255206795753</v>
      </c>
      <c r="E249">
        <v>1.2722405727868311</v>
      </c>
      <c r="F249">
        <v>-7.1896231626145095</v>
      </c>
      <c r="G249">
        <v>6.6861637602036194E-6</v>
      </c>
      <c r="H249">
        <v>4.4153612275432778E-4</v>
      </c>
      <c r="I249">
        <v>4.1914536680493306</v>
      </c>
    </row>
    <row r="250" spans="1:9" x14ac:dyDescent="0.25">
      <c r="A250" t="s">
        <v>269</v>
      </c>
      <c r="B250">
        <v>7474</v>
      </c>
      <c r="C250">
        <v>12703</v>
      </c>
      <c r="D250">
        <v>2.2079114041105048</v>
      </c>
      <c r="E250">
        <v>4.8135581261873099</v>
      </c>
      <c r="F250">
        <v>7.173658656450363</v>
      </c>
      <c r="G250">
        <v>6.8460953478140196E-6</v>
      </c>
      <c r="H250">
        <v>4.4905314299920849E-4</v>
      </c>
      <c r="I250">
        <v>3.9909122658985297</v>
      </c>
    </row>
    <row r="251" spans="1:9" x14ac:dyDescent="0.25">
      <c r="A251" t="s">
        <v>254</v>
      </c>
      <c r="B251">
        <v>5697</v>
      </c>
      <c r="C251">
        <v>1747</v>
      </c>
      <c r="D251">
        <v>-3.6042937662553762</v>
      </c>
      <c r="E251">
        <v>1.5701080336691786</v>
      </c>
      <c r="F251">
        <v>-7.1431186753102889</v>
      </c>
      <c r="G251">
        <v>7.1634368042015591E-6</v>
      </c>
      <c r="H251">
        <v>4.5904905389029793E-4</v>
      </c>
      <c r="I251">
        <v>4.1223560533748715</v>
      </c>
    </row>
    <row r="252" spans="1:9" x14ac:dyDescent="0.25">
      <c r="A252" t="s">
        <v>265</v>
      </c>
      <c r="B252">
        <v>10050</v>
      </c>
      <c r="C252">
        <v>5900</v>
      </c>
      <c r="D252">
        <v>-2.5141013013462983</v>
      </c>
      <c r="E252">
        <v>3.9386241369212431</v>
      </c>
      <c r="F252">
        <v>-7.1450082810666302</v>
      </c>
      <c r="G252">
        <v>7.143356791394906E-6</v>
      </c>
      <c r="H252">
        <v>4.5904905389029793E-4</v>
      </c>
      <c r="I252">
        <v>4.0123558415421243</v>
      </c>
    </row>
    <row r="253" spans="1:9" x14ac:dyDescent="0.25">
      <c r="A253" t="s">
        <v>276</v>
      </c>
      <c r="B253">
        <v>64922</v>
      </c>
      <c r="C253">
        <v>3609</v>
      </c>
      <c r="D253">
        <v>-2.1539966725109427</v>
      </c>
      <c r="E253">
        <v>5.1159621286198043</v>
      </c>
      <c r="F253">
        <v>-7.1502162442142687</v>
      </c>
      <c r="G253">
        <v>7.088321875723291E-6</v>
      </c>
      <c r="H253">
        <v>4.5904905389029793E-4</v>
      </c>
      <c r="I253">
        <v>3.9476182811286264</v>
      </c>
    </row>
    <row r="254" spans="1:9" x14ac:dyDescent="0.25">
      <c r="A254" t="s">
        <v>255</v>
      </c>
      <c r="B254">
        <v>646962</v>
      </c>
      <c r="C254">
        <v>950</v>
      </c>
      <c r="D254">
        <v>-1.7203810362160141</v>
      </c>
      <c r="E254">
        <v>2.0174555051372027</v>
      </c>
      <c r="F254">
        <v>-7.1477950541016373</v>
      </c>
      <c r="G254">
        <v>7.1138516476662374E-6</v>
      </c>
      <c r="H254">
        <v>4.5904905389029793E-4</v>
      </c>
      <c r="I254">
        <v>4.1096364704329975</v>
      </c>
    </row>
    <row r="255" spans="1:9" x14ac:dyDescent="0.25">
      <c r="A255" t="s">
        <v>267</v>
      </c>
      <c r="B255">
        <v>29128</v>
      </c>
      <c r="C255">
        <v>5198</v>
      </c>
      <c r="D255">
        <v>1.6700728868728412</v>
      </c>
      <c r="E255">
        <v>3.841535644443951</v>
      </c>
      <c r="F255">
        <v>7.1470843589937152</v>
      </c>
      <c r="G255">
        <v>7.1213639022761055E-6</v>
      </c>
      <c r="H255">
        <v>4.5904905389029793E-4</v>
      </c>
      <c r="I255">
        <v>4.0028661263276231</v>
      </c>
    </row>
    <row r="256" spans="1:9" x14ac:dyDescent="0.25">
      <c r="A256" t="s">
        <v>263</v>
      </c>
      <c r="B256">
        <v>55355</v>
      </c>
      <c r="C256">
        <v>3189</v>
      </c>
      <c r="D256">
        <v>2.0244003509026856</v>
      </c>
      <c r="E256">
        <v>3.5388078745851232</v>
      </c>
      <c r="F256">
        <v>7.1461099932549121</v>
      </c>
      <c r="G256">
        <v>7.1316768855127206E-6</v>
      </c>
      <c r="H256">
        <v>4.5904905389029793E-4</v>
      </c>
      <c r="I256">
        <v>4.0276618666346646</v>
      </c>
    </row>
    <row r="257" spans="1:9" x14ac:dyDescent="0.25">
      <c r="A257" t="s">
        <v>278</v>
      </c>
      <c r="B257">
        <v>1290</v>
      </c>
      <c r="C257">
        <v>7097</v>
      </c>
      <c r="D257">
        <v>2.0498919294935947</v>
      </c>
      <c r="E257">
        <v>7.5049265072986042</v>
      </c>
      <c r="F257">
        <v>7.1322209635354472</v>
      </c>
      <c r="G257">
        <v>7.2804141058009336E-6</v>
      </c>
      <c r="H257">
        <v>4.6048619219190906E-4</v>
      </c>
      <c r="I257">
        <v>3.9075687044486997</v>
      </c>
    </row>
    <row r="258" spans="1:9" x14ac:dyDescent="0.25">
      <c r="A258" t="s">
        <v>256</v>
      </c>
      <c r="B258">
        <v>114786</v>
      </c>
      <c r="C258">
        <v>3913</v>
      </c>
      <c r="D258">
        <v>-3.3661369557544352</v>
      </c>
      <c r="E258">
        <v>0.32315624356684214</v>
      </c>
      <c r="F258">
        <v>-7.1298328449928876</v>
      </c>
      <c r="G258">
        <v>7.306317557218736E-6</v>
      </c>
      <c r="H258">
        <v>4.6062903667371582E-4</v>
      </c>
      <c r="I258">
        <v>4.0980685863022286</v>
      </c>
    </row>
    <row r="259" spans="1:9" x14ac:dyDescent="0.25">
      <c r="A259" t="s">
        <v>257</v>
      </c>
      <c r="B259">
        <v>248</v>
      </c>
      <c r="C259">
        <v>3274</v>
      </c>
      <c r="D259">
        <v>-2.7823032852156833</v>
      </c>
      <c r="E259">
        <v>1.8743349698023282</v>
      </c>
      <c r="F259">
        <v>-7.1206079178577779</v>
      </c>
      <c r="G259">
        <v>7.4072985359511897E-6</v>
      </c>
      <c r="H259">
        <v>4.6133732350687545E-4</v>
      </c>
      <c r="I259">
        <v>4.0778745841106421</v>
      </c>
    </row>
    <row r="260" spans="1:9" x14ac:dyDescent="0.25">
      <c r="A260" t="s">
        <v>258</v>
      </c>
      <c r="B260">
        <v>2690</v>
      </c>
      <c r="C260">
        <v>6143</v>
      </c>
      <c r="D260">
        <v>-1.7966322611532772</v>
      </c>
      <c r="E260">
        <v>2.4523627117846964</v>
      </c>
      <c r="F260">
        <v>-7.1236545992242553</v>
      </c>
      <c r="G260">
        <v>7.3737855181315372E-6</v>
      </c>
      <c r="H260">
        <v>4.6133732350687545E-4</v>
      </c>
      <c r="I260">
        <v>4.05415706873716</v>
      </c>
    </row>
    <row r="261" spans="1:9" x14ac:dyDescent="0.25">
      <c r="A261" t="s">
        <v>275</v>
      </c>
      <c r="B261">
        <v>55646</v>
      </c>
      <c r="C261">
        <v>2002</v>
      </c>
      <c r="D261">
        <v>1.7499129096338175</v>
      </c>
      <c r="E261">
        <v>3.7516087340263167</v>
      </c>
      <c r="F261">
        <v>7.1201565036584658</v>
      </c>
      <c r="G261">
        <v>7.4122777197090508E-6</v>
      </c>
      <c r="H261">
        <v>4.6133732350687545E-4</v>
      </c>
      <c r="I261">
        <v>3.9688839198081212</v>
      </c>
    </row>
    <row r="262" spans="1:9" x14ac:dyDescent="0.25">
      <c r="A262" t="s">
        <v>277</v>
      </c>
      <c r="B262">
        <v>57460</v>
      </c>
      <c r="C262">
        <v>6459</v>
      </c>
      <c r="D262">
        <v>1.526296235879087</v>
      </c>
      <c r="E262">
        <v>4.3672991210165657</v>
      </c>
      <c r="F262">
        <v>7.1172075626181304</v>
      </c>
      <c r="G262">
        <v>7.4448923921235626E-6</v>
      </c>
      <c r="H262">
        <v>4.6189155634063412E-4</v>
      </c>
      <c r="I262">
        <v>3.9146170382137147</v>
      </c>
    </row>
    <row r="263" spans="1:9" x14ac:dyDescent="0.25">
      <c r="A263" t="s">
        <v>259</v>
      </c>
      <c r="B263">
        <v>5764</v>
      </c>
      <c r="C263">
        <v>1859</v>
      </c>
      <c r="D263">
        <v>-2.0902121808751617</v>
      </c>
      <c r="E263">
        <v>2.3639189037731239</v>
      </c>
      <c r="F263">
        <v>-7.1138084208401393</v>
      </c>
      <c r="G263">
        <v>7.4826747517881971E-6</v>
      </c>
      <c r="H263">
        <v>4.6276186298281228E-4</v>
      </c>
      <c r="I263">
        <v>4.0467820366833243</v>
      </c>
    </row>
    <row r="264" spans="1:9" x14ac:dyDescent="0.25">
      <c r="A264" t="s">
        <v>262</v>
      </c>
      <c r="B264">
        <v>221150</v>
      </c>
      <c r="C264">
        <v>2946</v>
      </c>
      <c r="D264">
        <v>1.8558809903628704</v>
      </c>
      <c r="E264">
        <v>2.4229250124596287</v>
      </c>
      <c r="F264">
        <v>7.1039138728214084</v>
      </c>
      <c r="G264">
        <v>7.5938150797514989E-6</v>
      </c>
      <c r="H264">
        <v>4.6814908724252831E-4</v>
      </c>
      <c r="I264">
        <v>4.0296580856564699</v>
      </c>
    </row>
    <row r="265" spans="1:9" x14ac:dyDescent="0.25">
      <c r="A265" t="s">
        <v>261</v>
      </c>
      <c r="B265">
        <v>553103</v>
      </c>
      <c r="C265">
        <v>1802</v>
      </c>
      <c r="D265">
        <v>-1.6792990770780369</v>
      </c>
      <c r="E265">
        <v>1.8419989206369629</v>
      </c>
      <c r="F265">
        <v>-7.0923738811455479</v>
      </c>
      <c r="G265">
        <v>7.7256490860566078E-6</v>
      </c>
      <c r="H265">
        <v>4.7328103724990182E-4</v>
      </c>
      <c r="I265">
        <v>4.0382534162500043</v>
      </c>
    </row>
    <row r="266" spans="1:9" x14ac:dyDescent="0.25">
      <c r="A266" t="s">
        <v>264</v>
      </c>
      <c r="B266">
        <v>9099</v>
      </c>
      <c r="C266">
        <v>4306</v>
      </c>
      <c r="D266">
        <v>-1.9418216072800643</v>
      </c>
      <c r="E266">
        <v>1.9667152916396571</v>
      </c>
      <c r="F266">
        <v>-7.0865073071172064</v>
      </c>
      <c r="G266">
        <v>7.7935961953937942E-6</v>
      </c>
      <c r="H266">
        <v>4.7445952338270782E-4</v>
      </c>
      <c r="I266">
        <v>4.0230788545322929</v>
      </c>
    </row>
    <row r="267" spans="1:9" x14ac:dyDescent="0.25">
      <c r="A267" t="s">
        <v>287</v>
      </c>
      <c r="B267">
        <v>32</v>
      </c>
      <c r="C267">
        <v>10998</v>
      </c>
      <c r="D267">
        <v>-1.6575555391304622</v>
      </c>
      <c r="E267">
        <v>5.4634022251553089</v>
      </c>
      <c r="F267">
        <v>-7.0870076444319334</v>
      </c>
      <c r="G267">
        <v>7.7877766536650302E-6</v>
      </c>
      <c r="H267">
        <v>4.7445952338270782E-4</v>
      </c>
      <c r="I267">
        <v>3.8203236028729162</v>
      </c>
    </row>
    <row r="268" spans="1:9" x14ac:dyDescent="0.25">
      <c r="A268" t="s">
        <v>270</v>
      </c>
      <c r="B268">
        <v>84306</v>
      </c>
      <c r="C268">
        <v>1158</v>
      </c>
      <c r="D268">
        <v>1.6542438067951064</v>
      </c>
      <c r="E268">
        <v>2.4947071565190932</v>
      </c>
      <c r="F268">
        <v>7.0785777644180978</v>
      </c>
      <c r="G268">
        <v>7.8864436544425651E-6</v>
      </c>
      <c r="H268">
        <v>4.7861622689157509E-4</v>
      </c>
      <c r="I268">
        <v>3.9878998827634415</v>
      </c>
    </row>
    <row r="269" spans="1:9" x14ac:dyDescent="0.25">
      <c r="A269" t="s">
        <v>266</v>
      </c>
      <c r="B269">
        <v>25907</v>
      </c>
      <c r="C269">
        <v>1859</v>
      </c>
      <c r="D269">
        <v>2.1359856915919755</v>
      </c>
      <c r="E269">
        <v>1.7302637959040257</v>
      </c>
      <c r="F269">
        <v>7.0690866397958425</v>
      </c>
      <c r="G269">
        <v>7.9991173558586218E-6</v>
      </c>
      <c r="H269">
        <v>4.8095927533790681E-4</v>
      </c>
      <c r="I269">
        <v>4.0067417596446617</v>
      </c>
    </row>
    <row r="270" spans="1:9" x14ac:dyDescent="0.25">
      <c r="A270" t="s">
        <v>274</v>
      </c>
      <c r="B270">
        <v>101805488</v>
      </c>
      <c r="C270">
        <v>1752</v>
      </c>
      <c r="D270">
        <v>2.447637486134588</v>
      </c>
      <c r="E270">
        <v>-1.0793900920760218</v>
      </c>
      <c r="F270">
        <v>7.0711002986794549</v>
      </c>
      <c r="G270">
        <v>7.9750706531261895E-6</v>
      </c>
      <c r="H270">
        <v>4.8095927533790681E-4</v>
      </c>
      <c r="I270">
        <v>3.9717998566267791</v>
      </c>
    </row>
    <row r="271" spans="1:9" x14ac:dyDescent="0.25">
      <c r="A271" t="s">
        <v>291</v>
      </c>
      <c r="B271">
        <v>1063</v>
      </c>
      <c r="C271">
        <v>10377</v>
      </c>
      <c r="D271">
        <v>1.7248385369361534</v>
      </c>
      <c r="E271">
        <v>6.4012739485489476</v>
      </c>
      <c r="F271">
        <v>7.0667315767639831</v>
      </c>
      <c r="G271">
        <v>8.0273384246922002E-6</v>
      </c>
      <c r="H271">
        <v>4.8117101492747312E-4</v>
      </c>
      <c r="I271">
        <v>3.7849985989345019</v>
      </c>
    </row>
    <row r="272" spans="1:9" x14ac:dyDescent="0.25">
      <c r="A272" t="s">
        <v>268</v>
      </c>
      <c r="B272">
        <v>5354</v>
      </c>
      <c r="C272">
        <v>3200</v>
      </c>
      <c r="D272">
        <v>-4.398834055040985</v>
      </c>
      <c r="E272">
        <v>1.7375264524231298</v>
      </c>
      <c r="F272">
        <v>-7.05594492764902</v>
      </c>
      <c r="G272">
        <v>8.1579495798889634E-6</v>
      </c>
      <c r="H272">
        <v>4.8452748709090516E-4</v>
      </c>
      <c r="I272">
        <v>3.9967886985378582</v>
      </c>
    </row>
    <row r="273" spans="1:9" x14ac:dyDescent="0.25">
      <c r="A273" t="s">
        <v>282</v>
      </c>
      <c r="B273">
        <v>10351</v>
      </c>
      <c r="C273">
        <v>6608</v>
      </c>
      <c r="D273">
        <v>-3.5166855818329528</v>
      </c>
      <c r="E273">
        <v>4.288024335538573</v>
      </c>
      <c r="F273">
        <v>-7.053034900446832</v>
      </c>
      <c r="G273">
        <v>8.1935697923021022E-6</v>
      </c>
      <c r="H273">
        <v>4.8516393046759039E-4</v>
      </c>
      <c r="I273">
        <v>3.8859314702763665</v>
      </c>
    </row>
    <row r="274" spans="1:9" x14ac:dyDescent="0.25">
      <c r="A274" t="s">
        <v>283</v>
      </c>
      <c r="B274">
        <v>81624</v>
      </c>
      <c r="C274">
        <v>9048</v>
      </c>
      <c r="D274">
        <v>1.9041116510831699</v>
      </c>
      <c r="E274">
        <v>3.6072979797042426</v>
      </c>
      <c r="F274">
        <v>7.0481711109212446</v>
      </c>
      <c r="G274">
        <v>8.2534729750417788E-6</v>
      </c>
      <c r="H274">
        <v>4.8612062431842464E-4</v>
      </c>
      <c r="I274">
        <v>3.8725675505717314</v>
      </c>
    </row>
    <row r="275" spans="1:9" x14ac:dyDescent="0.25">
      <c r="A275" t="s">
        <v>273</v>
      </c>
      <c r="B275">
        <v>405753</v>
      </c>
      <c r="C275">
        <v>1441</v>
      </c>
      <c r="D275">
        <v>3.6935020315852372</v>
      </c>
      <c r="E275">
        <v>1.5002752144224061</v>
      </c>
      <c r="F275">
        <v>7.046119523950404</v>
      </c>
      <c r="G275">
        <v>8.2788794495085306E-6</v>
      </c>
      <c r="H275">
        <v>4.8612062431842464E-4</v>
      </c>
      <c r="I275">
        <v>3.9803796996712597</v>
      </c>
    </row>
    <row r="276" spans="1:9" x14ac:dyDescent="0.25">
      <c r="A276" t="s">
        <v>272</v>
      </c>
      <c r="B276">
        <v>1830</v>
      </c>
      <c r="C276">
        <v>5551</v>
      </c>
      <c r="D276">
        <v>4.8915117659293088</v>
      </c>
      <c r="E276">
        <v>0.55704855923717256</v>
      </c>
      <c r="F276">
        <v>7.0456595197664971</v>
      </c>
      <c r="G276">
        <v>8.284587406894768E-6</v>
      </c>
      <c r="H276">
        <v>4.8612062431842464E-4</v>
      </c>
      <c r="I276">
        <v>3.9837558720422326</v>
      </c>
    </row>
    <row r="277" spans="1:9" x14ac:dyDescent="0.25">
      <c r="A277" t="s">
        <v>288</v>
      </c>
      <c r="B277">
        <v>3977</v>
      </c>
      <c r="C277">
        <v>11298</v>
      </c>
      <c r="D277">
        <v>-2.7246354189465682</v>
      </c>
      <c r="E277">
        <v>4.6290064467393632</v>
      </c>
      <c r="F277">
        <v>-7.0402573075885639</v>
      </c>
      <c r="G277">
        <v>8.3519332021552268E-6</v>
      </c>
      <c r="H277">
        <v>4.8860063276632421E-4</v>
      </c>
      <c r="I277">
        <v>3.815627468665566</v>
      </c>
    </row>
    <row r="278" spans="1:9" x14ac:dyDescent="0.25">
      <c r="A278" t="s">
        <v>285</v>
      </c>
      <c r="B278">
        <v>111</v>
      </c>
      <c r="C278">
        <v>7510</v>
      </c>
      <c r="D278">
        <v>-2.2084073817284007</v>
      </c>
      <c r="E278">
        <v>3.334082811776828</v>
      </c>
      <c r="F278">
        <v>-7.0238236855400293</v>
      </c>
      <c r="G278">
        <v>8.5603854920368643E-6</v>
      </c>
      <c r="H278">
        <v>4.9048491108932401E-4</v>
      </c>
      <c r="I278">
        <v>3.8588388729387191</v>
      </c>
    </row>
    <row r="279" spans="1:9" x14ac:dyDescent="0.25">
      <c r="A279" t="s">
        <v>279</v>
      </c>
      <c r="B279">
        <v>79819</v>
      </c>
      <c r="C279">
        <v>4167</v>
      </c>
      <c r="D279">
        <v>-1.5595509371135132</v>
      </c>
      <c r="E279">
        <v>2.6733804589035772</v>
      </c>
      <c r="F279">
        <v>-7.0275610774425443</v>
      </c>
      <c r="G279">
        <v>8.5124996631307077E-6</v>
      </c>
      <c r="H279">
        <v>4.9048491108932401E-4</v>
      </c>
      <c r="I279">
        <v>3.9003437380446462</v>
      </c>
    </row>
    <row r="280" spans="1:9" x14ac:dyDescent="0.25">
      <c r="A280" t="s">
        <v>286</v>
      </c>
      <c r="B280">
        <v>1164</v>
      </c>
      <c r="C280">
        <v>616</v>
      </c>
      <c r="D280">
        <v>2.024729600576693</v>
      </c>
      <c r="E280">
        <v>3.9241545401424398</v>
      </c>
      <c r="F280">
        <v>7.0333033331134382</v>
      </c>
      <c r="G280">
        <v>8.4394777355174173E-6</v>
      </c>
      <c r="H280">
        <v>4.9048491108932401E-4</v>
      </c>
      <c r="I280">
        <v>3.8302317156366676</v>
      </c>
    </row>
    <row r="281" spans="1:9" x14ac:dyDescent="0.25">
      <c r="A281" t="s">
        <v>281</v>
      </c>
      <c r="B281">
        <v>92312</v>
      </c>
      <c r="C281">
        <v>6124</v>
      </c>
      <c r="D281">
        <v>2.9458526216886169</v>
      </c>
      <c r="E281">
        <v>1.9927966925687972</v>
      </c>
      <c r="F281">
        <v>6.9946908052228691</v>
      </c>
      <c r="G281">
        <v>8.9435676825482053E-6</v>
      </c>
      <c r="H281">
        <v>5.0355387868127619E-4</v>
      </c>
      <c r="I281">
        <v>3.8890863654867065</v>
      </c>
    </row>
    <row r="282" spans="1:9" x14ac:dyDescent="0.25">
      <c r="A282" t="s">
        <v>289</v>
      </c>
      <c r="B282">
        <v>257194</v>
      </c>
      <c r="C282">
        <v>6041</v>
      </c>
      <c r="D282">
        <v>-2.063641598193394</v>
      </c>
      <c r="E282">
        <v>3.5353963963532204</v>
      </c>
      <c r="F282">
        <v>-6.990889354120676</v>
      </c>
      <c r="G282">
        <v>8.9948906810967824E-6</v>
      </c>
      <c r="H282">
        <v>5.0375967557016621E-4</v>
      </c>
      <c r="I282">
        <v>3.7912208933017819</v>
      </c>
    </row>
    <row r="283" spans="1:9" x14ac:dyDescent="0.25">
      <c r="A283" t="s">
        <v>280</v>
      </c>
      <c r="B283">
        <v>5959</v>
      </c>
      <c r="C283">
        <v>1342</v>
      </c>
      <c r="D283">
        <v>-1.6157429832805499</v>
      </c>
      <c r="E283">
        <v>1.4501959214115747</v>
      </c>
      <c r="F283">
        <v>-6.9873055412102945</v>
      </c>
      <c r="G283">
        <v>9.0435607612605003E-6</v>
      </c>
      <c r="H283">
        <v>5.0423642888854569E-4</v>
      </c>
      <c r="I283">
        <v>3.8935662986554087</v>
      </c>
    </row>
    <row r="284" spans="1:9" x14ac:dyDescent="0.25">
      <c r="A284" t="s">
        <v>301</v>
      </c>
      <c r="B284">
        <v>5105</v>
      </c>
      <c r="C284">
        <v>2689</v>
      </c>
      <c r="D284">
        <v>-2.3361744261951722</v>
      </c>
      <c r="E284">
        <v>6.4605700608676955</v>
      </c>
      <c r="F284">
        <v>-6.9830399379498109</v>
      </c>
      <c r="G284">
        <v>9.1018533075494484E-6</v>
      </c>
      <c r="H284">
        <v>5.0516582417199662E-4</v>
      </c>
      <c r="I284">
        <v>3.670750887625962</v>
      </c>
    </row>
    <row r="285" spans="1:9" x14ac:dyDescent="0.25">
      <c r="A285" t="s">
        <v>284</v>
      </c>
      <c r="B285">
        <v>2209</v>
      </c>
      <c r="C285">
        <v>3598</v>
      </c>
      <c r="D285">
        <v>2.2563487108110043</v>
      </c>
      <c r="E285">
        <v>1.41898439819594</v>
      </c>
      <c r="F285">
        <v>6.9664895633835746</v>
      </c>
      <c r="G285">
        <v>9.3318165925888186E-6</v>
      </c>
      <c r="H285">
        <v>5.1645772454608741E-4</v>
      </c>
      <c r="I285">
        <v>3.86332833968667</v>
      </c>
    </row>
    <row r="286" spans="1:9" x14ac:dyDescent="0.25">
      <c r="A286" t="s">
        <v>297</v>
      </c>
      <c r="B286">
        <v>79908</v>
      </c>
      <c r="C286">
        <v>3938</v>
      </c>
      <c r="D286">
        <v>-1.8972715448321276</v>
      </c>
      <c r="E286">
        <v>4.3310212724252466</v>
      </c>
      <c r="F286">
        <v>-6.9611229170085629</v>
      </c>
      <c r="G286">
        <v>9.4076979954019232E-6</v>
      </c>
      <c r="H286">
        <v>5.1918233611451803E-4</v>
      </c>
      <c r="I286">
        <v>3.6884927755852122</v>
      </c>
    </row>
    <row r="287" spans="1:9" x14ac:dyDescent="0.25">
      <c r="A287" t="s">
        <v>292</v>
      </c>
      <c r="B287">
        <v>80328</v>
      </c>
      <c r="C287">
        <v>1411</v>
      </c>
      <c r="D287">
        <v>3.2945935038659795</v>
      </c>
      <c r="E287">
        <v>-1.2731343316051071</v>
      </c>
      <c r="F287">
        <v>6.9297988259023251</v>
      </c>
      <c r="G287">
        <v>9.8638238784845968E-6</v>
      </c>
      <c r="H287">
        <v>5.3825533046711045E-4</v>
      </c>
      <c r="I287">
        <v>3.7683308747685098</v>
      </c>
    </row>
    <row r="288" spans="1:9" x14ac:dyDescent="0.25">
      <c r="A288" t="s">
        <v>308</v>
      </c>
      <c r="B288">
        <v>4017</v>
      </c>
      <c r="C288">
        <v>3810</v>
      </c>
      <c r="D288">
        <v>1.9234502980326225</v>
      </c>
      <c r="E288">
        <v>4.6522479885982149</v>
      </c>
      <c r="F288">
        <v>6.9220903287372586</v>
      </c>
      <c r="G288">
        <v>9.9796195104059676E-6</v>
      </c>
      <c r="H288">
        <v>5.3904291513039127E-4</v>
      </c>
      <c r="I288">
        <v>3.6078109285075062</v>
      </c>
    </row>
    <row r="289" spans="1:9" x14ac:dyDescent="0.25">
      <c r="A289" t="s">
        <v>294</v>
      </c>
      <c r="B289">
        <v>101927884</v>
      </c>
      <c r="C289">
        <v>1185</v>
      </c>
      <c r="D289">
        <v>2.5012585811132344</v>
      </c>
      <c r="E289">
        <v>-1.3846036623612006</v>
      </c>
      <c r="F289">
        <v>6.9230421837522815</v>
      </c>
      <c r="G289">
        <v>9.9652434439070216E-6</v>
      </c>
      <c r="H289">
        <v>5.3904291513039127E-4</v>
      </c>
      <c r="I289">
        <v>3.7383845564021501</v>
      </c>
    </row>
    <row r="290" spans="1:9" x14ac:dyDescent="0.25">
      <c r="A290" t="s">
        <v>290</v>
      </c>
      <c r="B290">
        <v>253152</v>
      </c>
      <c r="C290">
        <v>1443</v>
      </c>
      <c r="D290">
        <v>3.0761295010331522</v>
      </c>
      <c r="E290">
        <v>-0.49696667351509222</v>
      </c>
      <c r="F290">
        <v>6.926859837096643</v>
      </c>
      <c r="G290">
        <v>9.9078043297597582E-6</v>
      </c>
      <c r="H290">
        <v>5.3904291513039127E-4</v>
      </c>
      <c r="I290">
        <v>3.7867428313165643</v>
      </c>
    </row>
    <row r="291" spans="1:9" x14ac:dyDescent="0.25">
      <c r="A291" t="s">
        <v>293</v>
      </c>
      <c r="B291">
        <v>9073</v>
      </c>
      <c r="C291">
        <v>2146</v>
      </c>
      <c r="D291">
        <v>-3.6013565756434365</v>
      </c>
      <c r="E291">
        <v>2.0245406275427542</v>
      </c>
      <c r="F291">
        <v>-6.9119162657057416</v>
      </c>
      <c r="G291">
        <v>1.0134657896930513E-5</v>
      </c>
      <c r="H291">
        <v>5.409130698358995E-4</v>
      </c>
      <c r="I291">
        <v>3.7572616764703151</v>
      </c>
    </row>
    <row r="292" spans="1:9" x14ac:dyDescent="0.25">
      <c r="A292" t="s">
        <v>298</v>
      </c>
      <c r="B292">
        <v>29107</v>
      </c>
      <c r="C292">
        <v>1207</v>
      </c>
      <c r="D292">
        <v>1.5035000699362899</v>
      </c>
      <c r="E292">
        <v>3.4076013900927524</v>
      </c>
      <c r="F292">
        <v>6.9130368168707408</v>
      </c>
      <c r="G292">
        <v>1.0117458136580098E-5</v>
      </c>
      <c r="H292">
        <v>5.409130698358995E-4</v>
      </c>
      <c r="I292">
        <v>3.6771336692035987</v>
      </c>
    </row>
    <row r="293" spans="1:9" x14ac:dyDescent="0.25">
      <c r="A293" t="s">
        <v>326</v>
      </c>
      <c r="B293">
        <v>259266</v>
      </c>
      <c r="C293">
        <v>10888</v>
      </c>
      <c r="D293">
        <v>1.5157304995382734</v>
      </c>
      <c r="E293">
        <v>5.5157676429194655</v>
      </c>
      <c r="F293">
        <v>6.8807828180294166</v>
      </c>
      <c r="G293">
        <v>1.0625114106384486E-5</v>
      </c>
      <c r="H293">
        <v>5.594266159634491E-4</v>
      </c>
      <c r="I293">
        <v>3.5007425643262877</v>
      </c>
    </row>
    <row r="294" spans="1:9" x14ac:dyDescent="0.25">
      <c r="A294" t="s">
        <v>295</v>
      </c>
      <c r="B294">
        <v>2903</v>
      </c>
      <c r="C294">
        <v>16203</v>
      </c>
      <c r="D294">
        <v>-2.3129122850375037</v>
      </c>
      <c r="E294">
        <v>0.73406417276877367</v>
      </c>
      <c r="F294">
        <v>-6.873443688290056</v>
      </c>
      <c r="G294">
        <v>1.0744346206069307E-5</v>
      </c>
      <c r="H294">
        <v>5.6125637371497346E-4</v>
      </c>
      <c r="I294">
        <v>3.7354380542779797</v>
      </c>
    </row>
    <row r="295" spans="1:9" x14ac:dyDescent="0.25">
      <c r="A295" t="s">
        <v>296</v>
      </c>
      <c r="B295">
        <v>120071</v>
      </c>
      <c r="C295">
        <v>3512</v>
      </c>
      <c r="D295">
        <v>3.3219865984161832</v>
      </c>
      <c r="E295">
        <v>1.7545671841952761</v>
      </c>
      <c r="F295">
        <v>6.8715641547474497</v>
      </c>
      <c r="G295">
        <v>1.0775108247492432E-5</v>
      </c>
      <c r="H295">
        <v>5.6125637371497346E-4</v>
      </c>
      <c r="I295">
        <v>3.7119539361302998</v>
      </c>
    </row>
    <row r="296" spans="1:9" x14ac:dyDescent="0.25">
      <c r="A296" t="s">
        <v>306</v>
      </c>
      <c r="B296">
        <v>283480</v>
      </c>
      <c r="C296">
        <v>2130</v>
      </c>
      <c r="D296">
        <v>-2.3631175814042695</v>
      </c>
      <c r="E296">
        <v>-1.737282960023057</v>
      </c>
      <c r="F296">
        <v>-6.86638812761979</v>
      </c>
      <c r="G296">
        <v>1.086030581689879E-5</v>
      </c>
      <c r="H296">
        <v>5.6153263115732357E-4</v>
      </c>
      <c r="I296">
        <v>3.6487196238615827</v>
      </c>
    </row>
    <row r="297" spans="1:9" x14ac:dyDescent="0.25">
      <c r="A297" t="s">
        <v>305</v>
      </c>
      <c r="B297">
        <v>79801</v>
      </c>
      <c r="C297">
        <v>5702</v>
      </c>
      <c r="D297">
        <v>1.6089537626931409</v>
      </c>
      <c r="E297">
        <v>2.7789591944817986</v>
      </c>
      <c r="F297">
        <v>6.8659901607853824</v>
      </c>
      <c r="G297">
        <v>1.086688578339464E-5</v>
      </c>
      <c r="H297">
        <v>5.6153263115732357E-4</v>
      </c>
      <c r="I297">
        <v>3.650245666410056</v>
      </c>
    </row>
    <row r="298" spans="1:9" x14ac:dyDescent="0.25">
      <c r="A298" t="s">
        <v>314</v>
      </c>
      <c r="B298">
        <v>4321</v>
      </c>
      <c r="C298">
        <v>1877</v>
      </c>
      <c r="D298">
        <v>2.7629248962877417</v>
      </c>
      <c r="E298">
        <v>4.5776854616423126</v>
      </c>
      <c r="F298">
        <v>6.8677026657430673</v>
      </c>
      <c r="G298">
        <v>1.0838601221256753E-5</v>
      </c>
      <c r="H298">
        <v>5.6153263115732357E-4</v>
      </c>
      <c r="I298">
        <v>3.5538522315329857</v>
      </c>
    </row>
    <row r="299" spans="1:9" x14ac:dyDescent="0.25">
      <c r="A299" t="s">
        <v>304</v>
      </c>
      <c r="B299">
        <v>8406</v>
      </c>
      <c r="C299">
        <v>1903</v>
      </c>
      <c r="D299">
        <v>-2.2996099629060192</v>
      </c>
      <c r="E299">
        <v>2.478646834453814</v>
      </c>
      <c r="F299">
        <v>-6.8555826984001191</v>
      </c>
      <c r="G299">
        <v>1.1040467297991182E-5</v>
      </c>
      <c r="H299">
        <v>5.6599827218991108E-4</v>
      </c>
      <c r="I299">
        <v>3.6561196905963591</v>
      </c>
    </row>
    <row r="300" spans="1:9" x14ac:dyDescent="0.25">
      <c r="A300" t="s">
        <v>332</v>
      </c>
      <c r="B300">
        <v>23213</v>
      </c>
      <c r="C300">
        <v>6159</v>
      </c>
      <c r="D300">
        <v>2.4904983011900939</v>
      </c>
      <c r="E300">
        <v>6.7662935506233239</v>
      </c>
      <c r="F300">
        <v>6.8497732880472837</v>
      </c>
      <c r="G300">
        <v>1.1138632584676497E-5</v>
      </c>
      <c r="H300">
        <v>5.6838567603789236E-4</v>
      </c>
      <c r="I300">
        <v>3.4626260937293081</v>
      </c>
    </row>
    <row r="301" spans="1:9" x14ac:dyDescent="0.25">
      <c r="A301" t="s">
        <v>307</v>
      </c>
      <c r="B301">
        <v>5366</v>
      </c>
      <c r="C301">
        <v>1936</v>
      </c>
      <c r="D301">
        <v>1.6872397178993552</v>
      </c>
      <c r="E301">
        <v>2.3906989653447308</v>
      </c>
      <c r="F301">
        <v>6.8429190027717155</v>
      </c>
      <c r="G301">
        <v>1.1255641716288846E-5</v>
      </c>
      <c r="H301">
        <v>5.6953547084421564E-4</v>
      </c>
      <c r="I301">
        <v>3.6392403533074162</v>
      </c>
    </row>
    <row r="302" spans="1:9" x14ac:dyDescent="0.25">
      <c r="A302" t="s">
        <v>299</v>
      </c>
      <c r="B302">
        <v>253559</v>
      </c>
      <c r="C302">
        <v>9881</v>
      </c>
      <c r="D302">
        <v>-3.756039224711536</v>
      </c>
      <c r="E302">
        <v>-2.7773157690012783E-2</v>
      </c>
      <c r="F302">
        <v>-6.8373086567176582</v>
      </c>
      <c r="G302">
        <v>1.1352382612147085E-5</v>
      </c>
      <c r="H302">
        <v>5.7125540916498369E-4</v>
      </c>
      <c r="I302">
        <v>3.6753305462921428</v>
      </c>
    </row>
    <row r="303" spans="1:9" x14ac:dyDescent="0.25">
      <c r="A303" t="s">
        <v>300</v>
      </c>
      <c r="B303">
        <v>3777</v>
      </c>
      <c r="C303">
        <v>4052</v>
      </c>
      <c r="D303">
        <v>-2.690250999530662</v>
      </c>
      <c r="E303">
        <v>0.27827235058074773</v>
      </c>
      <c r="F303">
        <v>-6.8328476067220301</v>
      </c>
      <c r="G303">
        <v>1.1429933079051648E-5</v>
      </c>
      <c r="H303">
        <v>5.7125540916498369E-4</v>
      </c>
      <c r="I303">
        <v>3.6745338994793322</v>
      </c>
    </row>
    <row r="304" spans="1:9" x14ac:dyDescent="0.25">
      <c r="A304" t="s">
        <v>303</v>
      </c>
      <c r="B304">
        <v>401585</v>
      </c>
      <c r="C304">
        <v>375</v>
      </c>
      <c r="D304">
        <v>2.5713445477840526</v>
      </c>
      <c r="E304">
        <v>-0.50375589867325665</v>
      </c>
      <c r="F304">
        <v>6.8372331660909849</v>
      </c>
      <c r="G304">
        <v>1.1353690297256215E-5</v>
      </c>
      <c r="H304">
        <v>5.7125540916498369E-4</v>
      </c>
      <c r="I304">
        <v>3.6642674605554735</v>
      </c>
    </row>
    <row r="305" spans="1:9" x14ac:dyDescent="0.25">
      <c r="A305" t="s">
        <v>323</v>
      </c>
      <c r="B305">
        <v>9762</v>
      </c>
      <c r="C305">
        <v>5817</v>
      </c>
      <c r="D305">
        <v>1.9760425981858969</v>
      </c>
      <c r="E305">
        <v>3.8281366079078492</v>
      </c>
      <c r="F305">
        <v>6.8306293042279425</v>
      </c>
      <c r="G305">
        <v>1.1468704128685147E-5</v>
      </c>
      <c r="H305">
        <v>5.7141131747037168E-4</v>
      </c>
      <c r="I305">
        <v>3.5227081767876758</v>
      </c>
    </row>
    <row r="306" spans="1:9" x14ac:dyDescent="0.25">
      <c r="A306" t="s">
        <v>302</v>
      </c>
      <c r="B306">
        <v>375759</v>
      </c>
      <c r="C306">
        <v>2527</v>
      </c>
      <c r="D306">
        <v>1.6800326452540508</v>
      </c>
      <c r="E306">
        <v>0.8007172144621697</v>
      </c>
      <c r="F306">
        <v>6.8289062241594669</v>
      </c>
      <c r="G306">
        <v>1.1498915704187397E-5</v>
      </c>
      <c r="H306">
        <v>5.7145504294202722E-4</v>
      </c>
      <c r="I306">
        <v>3.6690719936394434</v>
      </c>
    </row>
    <row r="307" spans="1:9" x14ac:dyDescent="0.25">
      <c r="A307" t="s">
        <v>334</v>
      </c>
      <c r="B307">
        <v>84706</v>
      </c>
      <c r="C307">
        <v>4211</v>
      </c>
      <c r="D307">
        <v>1.8123906434087804</v>
      </c>
      <c r="E307">
        <v>4.5909747825139311</v>
      </c>
      <c r="F307">
        <v>6.8221671707259679</v>
      </c>
      <c r="G307">
        <v>1.1617885070802136E-5</v>
      </c>
      <c r="H307">
        <v>5.7399665695009644E-4</v>
      </c>
      <c r="I307">
        <v>3.4530373801713097</v>
      </c>
    </row>
    <row r="308" spans="1:9" x14ac:dyDescent="0.25">
      <c r="A308" t="s">
        <v>317</v>
      </c>
      <c r="B308">
        <v>4751</v>
      </c>
      <c r="C308">
        <v>3276</v>
      </c>
      <c r="D308">
        <v>2.0157932030960923</v>
      </c>
      <c r="E308">
        <v>3.2934182486266561</v>
      </c>
      <c r="F308">
        <v>6.8163708238015719</v>
      </c>
      <c r="G308">
        <v>1.1721253034939764E-5</v>
      </c>
      <c r="H308">
        <v>5.7516808658353042E-4</v>
      </c>
      <c r="I308">
        <v>3.5422813270419811</v>
      </c>
    </row>
    <row r="309" spans="1:9" x14ac:dyDescent="0.25">
      <c r="A309" t="s">
        <v>325</v>
      </c>
      <c r="B309">
        <v>9837</v>
      </c>
      <c r="C309">
        <v>3695</v>
      </c>
      <c r="D309">
        <v>2.0444444853555384</v>
      </c>
      <c r="E309">
        <v>3.8611936688654587</v>
      </c>
      <c r="F309">
        <v>6.8164492759337403</v>
      </c>
      <c r="G309">
        <v>1.171984750343589E-5</v>
      </c>
      <c r="H309">
        <v>5.7516808658353042E-4</v>
      </c>
      <c r="I309">
        <v>3.5022525918988165</v>
      </c>
    </row>
    <row r="310" spans="1:9" x14ac:dyDescent="0.25">
      <c r="A310" t="s">
        <v>333</v>
      </c>
      <c r="B310">
        <v>85477</v>
      </c>
      <c r="C310">
        <v>3297</v>
      </c>
      <c r="D310">
        <v>-2.1326449303028387</v>
      </c>
      <c r="E310">
        <v>4.4311524603837826</v>
      </c>
      <c r="F310">
        <v>-6.8092640471743131</v>
      </c>
      <c r="G310">
        <v>1.1849318591498853E-5</v>
      </c>
      <c r="H310">
        <v>5.7709143870247285E-4</v>
      </c>
      <c r="I310">
        <v>3.4553157912747388</v>
      </c>
    </row>
    <row r="311" spans="1:9" x14ac:dyDescent="0.25">
      <c r="A311" t="s">
        <v>311</v>
      </c>
      <c r="B311">
        <v>11072</v>
      </c>
      <c r="C311">
        <v>2018</v>
      </c>
      <c r="D311">
        <v>1.6349792832171726</v>
      </c>
      <c r="E311">
        <v>2.4086034600680608</v>
      </c>
      <c r="F311">
        <v>6.8068049733384504</v>
      </c>
      <c r="G311">
        <v>1.189397531936967E-5</v>
      </c>
      <c r="H311">
        <v>5.7782177854523822E-4</v>
      </c>
      <c r="I311">
        <v>3.5821219692443087</v>
      </c>
    </row>
    <row r="312" spans="1:9" x14ac:dyDescent="0.25">
      <c r="A312" t="s">
        <v>337</v>
      </c>
      <c r="B312">
        <v>3976</v>
      </c>
      <c r="C312">
        <v>4612</v>
      </c>
      <c r="D312">
        <v>1.9597041999777105</v>
      </c>
      <c r="E312">
        <v>4.3749184648232973</v>
      </c>
      <c r="F312">
        <v>6.8022196178412644</v>
      </c>
      <c r="G312">
        <v>1.1977721055675391E-5</v>
      </c>
      <c r="H312">
        <v>5.7900244140350436E-4</v>
      </c>
      <c r="I312">
        <v>3.4382072698132333</v>
      </c>
    </row>
    <row r="313" spans="1:9" x14ac:dyDescent="0.25">
      <c r="A313" t="s">
        <v>310</v>
      </c>
      <c r="B313">
        <v>340533</v>
      </c>
      <c r="C313">
        <v>11757</v>
      </c>
      <c r="D313">
        <v>-2.7978593806131187</v>
      </c>
      <c r="E313">
        <v>1.2600847437377549</v>
      </c>
      <c r="F313">
        <v>-6.7853858001096361</v>
      </c>
      <c r="G313">
        <v>1.2290552950085895E-5</v>
      </c>
      <c r="H313">
        <v>5.8869919363267709E-4</v>
      </c>
      <c r="I313">
        <v>3.5999069154466019</v>
      </c>
    </row>
    <row r="314" spans="1:9" x14ac:dyDescent="0.25">
      <c r="A314" t="s">
        <v>309</v>
      </c>
      <c r="B314">
        <v>101927746</v>
      </c>
      <c r="C314">
        <v>740</v>
      </c>
      <c r="D314">
        <v>2.7661370077989424</v>
      </c>
      <c r="E314">
        <v>0.15626514506526235</v>
      </c>
      <c r="F314">
        <v>6.7835400956201264</v>
      </c>
      <c r="G314">
        <v>1.2325374258385416E-5</v>
      </c>
      <c r="H314">
        <v>5.8869919363267709E-4</v>
      </c>
      <c r="I314">
        <v>3.6008137985129505</v>
      </c>
    </row>
    <row r="315" spans="1:9" x14ac:dyDescent="0.25">
      <c r="A315" t="s">
        <v>315</v>
      </c>
      <c r="B315">
        <v>6819</v>
      </c>
      <c r="C315">
        <v>3550</v>
      </c>
      <c r="D315">
        <v>2.2962394437246201</v>
      </c>
      <c r="E315">
        <v>2.3424739008894027</v>
      </c>
      <c r="F315">
        <v>6.7805595793309159</v>
      </c>
      <c r="G315">
        <v>1.2381825382814707E-5</v>
      </c>
      <c r="H315">
        <v>5.8975633320932351E-4</v>
      </c>
      <c r="I315">
        <v>3.5485680811671543</v>
      </c>
    </row>
    <row r="316" spans="1:9" x14ac:dyDescent="0.25">
      <c r="A316" t="s">
        <v>346</v>
      </c>
      <c r="B316">
        <v>991</v>
      </c>
      <c r="C316">
        <v>1675</v>
      </c>
      <c r="D316">
        <v>1.5933273501758571</v>
      </c>
      <c r="E316">
        <v>4.2982586741459787</v>
      </c>
      <c r="F316">
        <v>6.7754052121545598</v>
      </c>
      <c r="G316">
        <v>1.2480095170840476E-5</v>
      </c>
      <c r="H316">
        <v>5.9154436501981347E-4</v>
      </c>
      <c r="I316">
        <v>3.3951812370901235</v>
      </c>
    </row>
    <row r="317" spans="1:9" x14ac:dyDescent="0.25">
      <c r="A317" t="s">
        <v>313</v>
      </c>
      <c r="B317">
        <v>114041</v>
      </c>
      <c r="C317">
        <v>2201</v>
      </c>
      <c r="D317">
        <v>-3.1243890002810026</v>
      </c>
      <c r="E317">
        <v>1.0880696326443455</v>
      </c>
      <c r="F317">
        <v>-6.7721331028732736</v>
      </c>
      <c r="G317">
        <v>1.254290649935134E-5</v>
      </c>
      <c r="H317">
        <v>5.9307854736374626E-4</v>
      </c>
      <c r="I317">
        <v>3.5719072647166117</v>
      </c>
    </row>
    <row r="318" spans="1:9" x14ac:dyDescent="0.25">
      <c r="A318" t="s">
        <v>312</v>
      </c>
      <c r="B318">
        <v>5348</v>
      </c>
      <c r="C318">
        <v>1061</v>
      </c>
      <c r="D318">
        <v>-2.7381399473958723</v>
      </c>
      <c r="E318">
        <v>1.1927486985227618</v>
      </c>
      <c r="F318">
        <v>-6.7692690693291802</v>
      </c>
      <c r="G318">
        <v>1.2598158607894859E-5</v>
      </c>
      <c r="H318">
        <v>5.9424873569104055E-4</v>
      </c>
      <c r="I318">
        <v>3.5765243679770702</v>
      </c>
    </row>
    <row r="319" spans="1:9" x14ac:dyDescent="0.25">
      <c r="A319" t="s">
        <v>336</v>
      </c>
      <c r="B319">
        <v>5239</v>
      </c>
      <c r="C319">
        <v>3887</v>
      </c>
      <c r="D319">
        <v>-3.3065982557636762</v>
      </c>
      <c r="E319">
        <v>4.1811489290420738</v>
      </c>
      <c r="F319">
        <v>-6.7664822593062608</v>
      </c>
      <c r="G319">
        <v>1.2652167888612057E-5</v>
      </c>
      <c r="H319">
        <v>5.9472144045516549E-4</v>
      </c>
      <c r="I319">
        <v>3.4395415938054317</v>
      </c>
    </row>
    <row r="320" spans="1:9" x14ac:dyDescent="0.25">
      <c r="A320" t="s">
        <v>349</v>
      </c>
      <c r="B320">
        <v>66002</v>
      </c>
      <c r="C320">
        <v>5681</v>
      </c>
      <c r="D320">
        <v>-1.5447165757177022</v>
      </c>
      <c r="E320">
        <v>4.7139512232443916</v>
      </c>
      <c r="F320">
        <v>-6.765604150288147</v>
      </c>
      <c r="G320">
        <v>1.2669236578660933E-5</v>
      </c>
      <c r="H320">
        <v>5.9472144045516549E-4</v>
      </c>
      <c r="I320">
        <v>3.3492878822727548</v>
      </c>
    </row>
    <row r="321" spans="1:9" x14ac:dyDescent="0.25">
      <c r="A321" t="s">
        <v>318</v>
      </c>
      <c r="B321">
        <v>6855</v>
      </c>
      <c r="C321">
        <v>2433</v>
      </c>
      <c r="D321">
        <v>-1.9276834312972602</v>
      </c>
      <c r="E321">
        <v>1.5455436517486096</v>
      </c>
      <c r="F321">
        <v>-6.7529870920572703</v>
      </c>
      <c r="G321">
        <v>1.2917191959125738E-5</v>
      </c>
      <c r="H321">
        <v>5.9630288283347987E-4</v>
      </c>
      <c r="I321">
        <v>3.5414100665345911</v>
      </c>
    </row>
    <row r="322" spans="1:9" x14ac:dyDescent="0.25">
      <c r="A322" t="s">
        <v>354</v>
      </c>
      <c r="B322">
        <v>10410</v>
      </c>
      <c r="C322">
        <v>668</v>
      </c>
      <c r="D322">
        <v>1.5380222297852248</v>
      </c>
      <c r="E322">
        <v>6.1843828997818004</v>
      </c>
      <c r="F322">
        <v>6.7599959026066694</v>
      </c>
      <c r="G322">
        <v>1.2778825325422745E-5</v>
      </c>
      <c r="H322">
        <v>5.9630288283347987E-4</v>
      </c>
      <c r="I322">
        <v>3.3020130605497044</v>
      </c>
    </row>
    <row r="323" spans="1:9" x14ac:dyDescent="0.25">
      <c r="A323" t="s">
        <v>321</v>
      </c>
      <c r="B323">
        <v>84848</v>
      </c>
      <c r="C323">
        <v>786</v>
      </c>
      <c r="D323">
        <v>1.7920628103400356</v>
      </c>
      <c r="E323">
        <v>-0.94281247573922977</v>
      </c>
      <c r="F323">
        <v>6.7533813934617015</v>
      </c>
      <c r="G323">
        <v>1.2909365859113326E-5</v>
      </c>
      <c r="H323">
        <v>5.9630288283347987E-4</v>
      </c>
      <c r="I323">
        <v>3.526341703649873</v>
      </c>
    </row>
    <row r="324" spans="1:9" x14ac:dyDescent="0.25">
      <c r="A324" t="s">
        <v>330</v>
      </c>
      <c r="B324">
        <v>83540</v>
      </c>
      <c r="C324">
        <v>1990</v>
      </c>
      <c r="D324">
        <v>1.9317244266762512</v>
      </c>
      <c r="E324">
        <v>2.8929291717199215</v>
      </c>
      <c r="F324">
        <v>6.7562894393215638</v>
      </c>
      <c r="G324">
        <v>1.285180143641148E-5</v>
      </c>
      <c r="H324">
        <v>5.9630288283347987E-4</v>
      </c>
      <c r="I324">
        <v>3.4754019540426748</v>
      </c>
    </row>
    <row r="325" spans="1:9" x14ac:dyDescent="0.25">
      <c r="A325" t="s">
        <v>319</v>
      </c>
      <c r="B325">
        <v>2307</v>
      </c>
      <c r="C325">
        <v>1318</v>
      </c>
      <c r="D325">
        <v>1.907133241340544</v>
      </c>
      <c r="E325">
        <v>-0.60603533635977525</v>
      </c>
      <c r="F325">
        <v>6.7453411838289767</v>
      </c>
      <c r="G325">
        <v>1.30699433381824E-5</v>
      </c>
      <c r="H325">
        <v>6.004902049642826E-4</v>
      </c>
      <c r="I325">
        <v>3.5326049914446633</v>
      </c>
    </row>
    <row r="326" spans="1:9" x14ac:dyDescent="0.25">
      <c r="A326" t="s">
        <v>316</v>
      </c>
      <c r="B326">
        <v>10309</v>
      </c>
      <c r="C326">
        <v>2066</v>
      </c>
      <c r="D326">
        <v>2.956199546024195</v>
      </c>
      <c r="E326">
        <v>-2.6563535411929486E-2</v>
      </c>
      <c r="F326">
        <v>6.7462677484543612</v>
      </c>
      <c r="G326">
        <v>1.3051331050835173E-5</v>
      </c>
      <c r="H326">
        <v>6.004902049642826E-4</v>
      </c>
      <c r="I326">
        <v>3.5459074396248766</v>
      </c>
    </row>
    <row r="327" spans="1:9" x14ac:dyDescent="0.25">
      <c r="A327" t="s">
        <v>328</v>
      </c>
      <c r="B327">
        <v>93035</v>
      </c>
      <c r="C327">
        <v>15769</v>
      </c>
      <c r="D327">
        <v>-2.8166884025453527</v>
      </c>
      <c r="E327">
        <v>2.3769055943999402</v>
      </c>
      <c r="F327">
        <v>-6.739629082552697</v>
      </c>
      <c r="G327">
        <v>1.3185305813542363E-5</v>
      </c>
      <c r="H327">
        <v>6.0057893547916727E-4</v>
      </c>
      <c r="I327">
        <v>3.4902368434396278</v>
      </c>
    </row>
    <row r="328" spans="1:9" x14ac:dyDescent="0.25">
      <c r="A328" t="s">
        <v>341</v>
      </c>
      <c r="B328">
        <v>27253</v>
      </c>
      <c r="C328">
        <v>9940</v>
      </c>
      <c r="D328">
        <v>1.6429372124955006</v>
      </c>
      <c r="E328">
        <v>3.460010521059433</v>
      </c>
      <c r="F328">
        <v>6.741550775007255</v>
      </c>
      <c r="G328">
        <v>1.3146375386791351E-5</v>
      </c>
      <c r="H328">
        <v>6.0057893547916727E-4</v>
      </c>
      <c r="I328">
        <v>3.4068893684547703</v>
      </c>
    </row>
    <row r="329" spans="1:9" x14ac:dyDescent="0.25">
      <c r="A329" t="s">
        <v>320</v>
      </c>
      <c r="B329">
        <v>10849</v>
      </c>
      <c r="C329">
        <v>3292</v>
      </c>
      <c r="D329">
        <v>1.9810107683458844</v>
      </c>
      <c r="E329">
        <v>1.0548129886070428</v>
      </c>
      <c r="F329">
        <v>6.7371088216540196</v>
      </c>
      <c r="G329">
        <v>1.3236547008415629E-5</v>
      </c>
      <c r="H329">
        <v>6.0107499363856612E-4</v>
      </c>
      <c r="I329">
        <v>3.5300511930997143</v>
      </c>
    </row>
    <row r="330" spans="1:9" x14ac:dyDescent="0.25">
      <c r="A330" t="s">
        <v>322</v>
      </c>
      <c r="B330">
        <v>145270</v>
      </c>
      <c r="C330">
        <v>4121</v>
      </c>
      <c r="D330">
        <v>-3.3254341373890881</v>
      </c>
      <c r="E330">
        <v>0.78106843511392754</v>
      </c>
      <c r="F330">
        <v>-6.7304570046349834</v>
      </c>
      <c r="G330">
        <v>1.3372802891217297E-5</v>
      </c>
      <c r="H330">
        <v>6.0165259381940916E-4</v>
      </c>
      <c r="I330">
        <v>3.5249167867122155</v>
      </c>
    </row>
    <row r="331" spans="1:9" x14ac:dyDescent="0.25">
      <c r="A331" t="s">
        <v>324</v>
      </c>
      <c r="B331">
        <v>5145</v>
      </c>
      <c r="C331">
        <v>6533</v>
      </c>
      <c r="D331">
        <v>-2.1953428267817401</v>
      </c>
      <c r="E331">
        <v>1.1428312206877496</v>
      </c>
      <c r="F331">
        <v>-6.7329738085870394</v>
      </c>
      <c r="G331">
        <v>1.332107518577829E-5</v>
      </c>
      <c r="H331">
        <v>6.0165259381940916E-4</v>
      </c>
      <c r="I331">
        <v>3.5219887223131092</v>
      </c>
    </row>
    <row r="332" spans="1:9" x14ac:dyDescent="0.25">
      <c r="A332" t="s">
        <v>344</v>
      </c>
      <c r="B332">
        <v>25903</v>
      </c>
      <c r="C332">
        <v>5655</v>
      </c>
      <c r="D332">
        <v>1.6893769899682485</v>
      </c>
      <c r="E332">
        <v>3.4244832369122959</v>
      </c>
      <c r="F332">
        <v>6.7339997191483763</v>
      </c>
      <c r="G332">
        <v>1.3300050402834836E-5</v>
      </c>
      <c r="H332">
        <v>6.0165259381940916E-4</v>
      </c>
      <c r="I332">
        <v>3.4002311686259237</v>
      </c>
    </row>
    <row r="333" spans="1:9" x14ac:dyDescent="0.25">
      <c r="A333" t="s">
        <v>329</v>
      </c>
      <c r="B333">
        <v>11254</v>
      </c>
      <c r="C333">
        <v>4563</v>
      </c>
      <c r="D333">
        <v>4.1774013020412575</v>
      </c>
      <c r="E333">
        <v>2.1279806576585809</v>
      </c>
      <c r="F333">
        <v>6.7319193780191551</v>
      </c>
      <c r="G333">
        <v>1.3342721049236459E-5</v>
      </c>
      <c r="H333">
        <v>6.0165259381940916E-4</v>
      </c>
      <c r="I333">
        <v>3.4901589979627889</v>
      </c>
    </row>
    <row r="334" spans="1:9" x14ac:dyDescent="0.25">
      <c r="A334" t="s">
        <v>362</v>
      </c>
      <c r="B334">
        <v>22822</v>
      </c>
      <c r="C334">
        <v>5913</v>
      </c>
      <c r="D334">
        <v>2.1746315739864355</v>
      </c>
      <c r="E334">
        <v>5.6635207491566399</v>
      </c>
      <c r="F334">
        <v>6.7244373810345586</v>
      </c>
      <c r="G334">
        <v>1.3497386553388455E-5</v>
      </c>
      <c r="H334">
        <v>6.0585849642064637E-4</v>
      </c>
      <c r="I334">
        <v>3.2575943954927782</v>
      </c>
    </row>
    <row r="335" spans="1:9" x14ac:dyDescent="0.25">
      <c r="A335" t="s">
        <v>335</v>
      </c>
      <c r="B335">
        <v>116135</v>
      </c>
      <c r="C335">
        <v>2844</v>
      </c>
      <c r="D335">
        <v>-2.4718843537248594</v>
      </c>
      <c r="E335">
        <v>-1.6768359860387392</v>
      </c>
      <c r="F335">
        <v>-6.7125317997021607</v>
      </c>
      <c r="G335">
        <v>1.3747412538789393E-5</v>
      </c>
      <c r="H335">
        <v>6.0816978961085054E-4</v>
      </c>
      <c r="I335">
        <v>3.4412568529654228</v>
      </c>
    </row>
    <row r="336" spans="1:9" x14ac:dyDescent="0.25">
      <c r="A336" t="s">
        <v>327</v>
      </c>
      <c r="B336">
        <v>100507420</v>
      </c>
      <c r="C336">
        <v>2177</v>
      </c>
      <c r="D336">
        <v>1.8069708095913239</v>
      </c>
      <c r="E336">
        <v>0.30197072490217985</v>
      </c>
      <c r="F336">
        <v>6.7109229286477161</v>
      </c>
      <c r="G336">
        <v>1.3781573483809864E-5</v>
      </c>
      <c r="H336">
        <v>6.0816978961085054E-4</v>
      </c>
      <c r="I336">
        <v>3.4961243796671839</v>
      </c>
    </row>
    <row r="337" spans="1:9" x14ac:dyDescent="0.25">
      <c r="A337" t="s">
        <v>331</v>
      </c>
      <c r="B337">
        <v>6374</v>
      </c>
      <c r="C337">
        <v>2488</v>
      </c>
      <c r="D337">
        <v>5.6793520097403052</v>
      </c>
      <c r="E337">
        <v>2.5759876195240667</v>
      </c>
      <c r="F337">
        <v>6.7101213519853857</v>
      </c>
      <c r="G337">
        <v>1.3798626713618189E-5</v>
      </c>
      <c r="H337">
        <v>6.0816978961085054E-4</v>
      </c>
      <c r="I337">
        <v>3.4653197365646946</v>
      </c>
    </row>
    <row r="338" spans="1:9" x14ac:dyDescent="0.25">
      <c r="A338" t="s">
        <v>363</v>
      </c>
      <c r="B338">
        <v>1462</v>
      </c>
      <c r="C338">
        <v>12416</v>
      </c>
      <c r="D338">
        <v>1.7750797093808037</v>
      </c>
      <c r="E338">
        <v>7.2941050036344866</v>
      </c>
      <c r="F338">
        <v>6.7077110525286701</v>
      </c>
      <c r="G338">
        <v>1.3850039321620217E-5</v>
      </c>
      <c r="H338">
        <v>6.0905782398303272E-4</v>
      </c>
      <c r="I338">
        <v>3.2405999721959402</v>
      </c>
    </row>
    <row r="339" spans="1:9" x14ac:dyDescent="0.25">
      <c r="A339" t="s">
        <v>356</v>
      </c>
      <c r="B339">
        <v>2980</v>
      </c>
      <c r="C339">
        <v>575</v>
      </c>
      <c r="D339">
        <v>-3.3961315615091499</v>
      </c>
      <c r="E339">
        <v>5.0880680797790507</v>
      </c>
      <c r="F339">
        <v>-6.7017077627014228</v>
      </c>
      <c r="G339">
        <v>1.3978973491840141E-5</v>
      </c>
      <c r="H339">
        <v>6.1196490470682649E-4</v>
      </c>
      <c r="I339">
        <v>3.293584702598344</v>
      </c>
    </row>
    <row r="340" spans="1:9" x14ac:dyDescent="0.25">
      <c r="A340" t="s">
        <v>345</v>
      </c>
      <c r="B340">
        <v>83461</v>
      </c>
      <c r="C340">
        <v>4440</v>
      </c>
      <c r="D340">
        <v>1.6558035591589657</v>
      </c>
      <c r="E340">
        <v>2.7795895639998296</v>
      </c>
      <c r="F340">
        <v>6.702216644419499</v>
      </c>
      <c r="G340">
        <v>1.3967995082233095E-5</v>
      </c>
      <c r="H340">
        <v>6.1196490470682649E-4</v>
      </c>
      <c r="I340">
        <v>3.3978581931077319</v>
      </c>
    </row>
    <row r="341" spans="1:9" x14ac:dyDescent="0.25">
      <c r="A341" t="s">
        <v>364</v>
      </c>
      <c r="B341">
        <v>103504728</v>
      </c>
      <c r="C341">
        <v>61</v>
      </c>
      <c r="D341">
        <v>1.5236321240027006</v>
      </c>
      <c r="E341">
        <v>4.7263639800997481</v>
      </c>
      <c r="F341">
        <v>6.6933008325181067</v>
      </c>
      <c r="G341">
        <v>1.4161666432420715E-5</v>
      </c>
      <c r="H341">
        <v>6.1718886749438022E-4</v>
      </c>
      <c r="I341">
        <v>3.2371929209028938</v>
      </c>
    </row>
    <row r="342" spans="1:9" x14ac:dyDescent="0.25">
      <c r="A342" t="s">
        <v>351</v>
      </c>
      <c r="B342">
        <v>113130</v>
      </c>
      <c r="C342">
        <v>3865</v>
      </c>
      <c r="D342">
        <v>1.9625647411031937</v>
      </c>
      <c r="E342">
        <v>3.5399190358237926</v>
      </c>
      <c r="F342">
        <v>6.693548896172925</v>
      </c>
      <c r="G342">
        <v>1.4156239743152605E-5</v>
      </c>
      <c r="H342">
        <v>6.1718886749438022E-4</v>
      </c>
      <c r="I342">
        <v>3.3323514318519161</v>
      </c>
    </row>
    <row r="343" spans="1:9" x14ac:dyDescent="0.25">
      <c r="A343" t="s">
        <v>361</v>
      </c>
      <c r="B343">
        <v>1811</v>
      </c>
      <c r="C343">
        <v>2894</v>
      </c>
      <c r="D343">
        <v>-3.7459243450567197</v>
      </c>
      <c r="E343">
        <v>7.9935263465005075</v>
      </c>
      <c r="F343">
        <v>-6.6876459744457231</v>
      </c>
      <c r="G343">
        <v>1.4285971095447934E-5</v>
      </c>
      <c r="H343">
        <v>6.1739108699701637E-4</v>
      </c>
      <c r="I343">
        <v>3.2581880697283516</v>
      </c>
    </row>
    <row r="344" spans="1:9" x14ac:dyDescent="0.25">
      <c r="A344" t="s">
        <v>368</v>
      </c>
      <c r="B344">
        <v>2168</v>
      </c>
      <c r="C344">
        <v>570</v>
      </c>
      <c r="D344">
        <v>-3.3160507755923843</v>
      </c>
      <c r="E344">
        <v>7.1460360768036013</v>
      </c>
      <c r="F344">
        <v>-6.6795924734956227</v>
      </c>
      <c r="G344">
        <v>1.4464995789538834E-5</v>
      </c>
      <c r="H344">
        <v>6.1739108699701637E-4</v>
      </c>
      <c r="I344">
        <v>3.2206200486491259</v>
      </c>
    </row>
    <row r="345" spans="1:9" x14ac:dyDescent="0.25">
      <c r="A345" t="s">
        <v>338</v>
      </c>
      <c r="B345">
        <v>5502</v>
      </c>
      <c r="C345">
        <v>1938</v>
      </c>
      <c r="D345">
        <v>-2.9819873476068275</v>
      </c>
      <c r="E345">
        <v>-0.67115513821378647</v>
      </c>
      <c r="F345">
        <v>-6.6795649801567709</v>
      </c>
      <c r="G345">
        <v>1.4465610993519916E-5</v>
      </c>
      <c r="H345">
        <v>6.1739108699701637E-4</v>
      </c>
      <c r="I345">
        <v>3.4374532101882638</v>
      </c>
    </row>
    <row r="346" spans="1:9" x14ac:dyDescent="0.25">
      <c r="A346" t="s">
        <v>339</v>
      </c>
      <c r="B346">
        <v>29953</v>
      </c>
      <c r="C346">
        <v>6475</v>
      </c>
      <c r="D346">
        <v>-2.3888622209730492</v>
      </c>
      <c r="E346">
        <v>1.4862051510300314</v>
      </c>
      <c r="F346">
        <v>-6.678778290260758</v>
      </c>
      <c r="G346">
        <v>1.4483226053982677E-5</v>
      </c>
      <c r="H346">
        <v>6.1739108699701637E-4</v>
      </c>
      <c r="I346">
        <v>3.4324370571168181</v>
      </c>
    </row>
    <row r="347" spans="1:9" x14ac:dyDescent="0.25">
      <c r="A347" t="s">
        <v>365</v>
      </c>
      <c r="B347">
        <v>6817</v>
      </c>
      <c r="C347">
        <v>2236</v>
      </c>
      <c r="D347">
        <v>-1.5142198027685023</v>
      </c>
      <c r="E347">
        <v>4.5246337752046504</v>
      </c>
      <c r="F347">
        <v>-6.684183854069266</v>
      </c>
      <c r="G347">
        <v>1.4362643546891055E-5</v>
      </c>
      <c r="H347">
        <v>6.1739108699701637E-4</v>
      </c>
      <c r="I347">
        <v>3.2324894842290357</v>
      </c>
    </row>
    <row r="348" spans="1:9" x14ac:dyDescent="0.25">
      <c r="A348" t="s">
        <v>347</v>
      </c>
      <c r="B348">
        <v>84264</v>
      </c>
      <c r="C348">
        <v>1994</v>
      </c>
      <c r="D348">
        <v>1.5246032771745108</v>
      </c>
      <c r="E348">
        <v>2.3789785203882907</v>
      </c>
      <c r="F348">
        <v>6.6816419144438814</v>
      </c>
      <c r="G348">
        <v>1.4419214249610143E-5</v>
      </c>
      <c r="H348">
        <v>6.1739108699701637E-4</v>
      </c>
      <c r="I348">
        <v>3.3901936250336018</v>
      </c>
    </row>
    <row r="349" spans="1:9" x14ac:dyDescent="0.25">
      <c r="A349" t="s">
        <v>371</v>
      </c>
      <c r="B349">
        <v>5754</v>
      </c>
      <c r="C349">
        <v>4446</v>
      </c>
      <c r="D349">
        <v>1.9196172859765768</v>
      </c>
      <c r="E349">
        <v>5.4248604099920641</v>
      </c>
      <c r="F349">
        <v>6.6882089614965832</v>
      </c>
      <c r="G349">
        <v>1.4273544054697912E-5</v>
      </c>
      <c r="H349">
        <v>6.1739108699701637E-4</v>
      </c>
      <c r="I349">
        <v>3.2060637222065314</v>
      </c>
    </row>
    <row r="350" spans="1:9" x14ac:dyDescent="0.25">
      <c r="A350" t="s">
        <v>343</v>
      </c>
      <c r="B350">
        <v>5228</v>
      </c>
      <c r="C350">
        <v>1911</v>
      </c>
      <c r="D350">
        <v>2.0377361063072605</v>
      </c>
      <c r="E350">
        <v>2.2858887205776695</v>
      </c>
      <c r="F350">
        <v>6.6851677590312741</v>
      </c>
      <c r="G350">
        <v>1.434080978079126E-5</v>
      </c>
      <c r="H350">
        <v>6.1739108699701637E-4</v>
      </c>
      <c r="I350">
        <v>3.4045227623559011</v>
      </c>
    </row>
    <row r="351" spans="1:9" x14ac:dyDescent="0.25">
      <c r="A351" t="s">
        <v>366</v>
      </c>
      <c r="B351">
        <v>4495</v>
      </c>
      <c r="C351">
        <v>405</v>
      </c>
      <c r="D351">
        <v>-2.7798809515579177</v>
      </c>
      <c r="E351">
        <v>4.9502853940712219</v>
      </c>
      <c r="F351">
        <v>-6.6710455534657829</v>
      </c>
      <c r="G351">
        <v>1.4657583367935708E-5</v>
      </c>
      <c r="H351">
        <v>6.2252046629511894E-4</v>
      </c>
      <c r="I351">
        <v>3.2294819950720477</v>
      </c>
    </row>
    <row r="352" spans="1:9" x14ac:dyDescent="0.25">
      <c r="A352" t="s">
        <v>340</v>
      </c>
      <c r="B352">
        <v>119385</v>
      </c>
      <c r="C352">
        <v>3155</v>
      </c>
      <c r="D352">
        <v>-1.7755824644160183</v>
      </c>
      <c r="E352">
        <v>0.86882288193713109</v>
      </c>
      <c r="F352">
        <v>-6.6554341616857018</v>
      </c>
      <c r="G352">
        <v>1.5016379432502834E-5</v>
      </c>
      <c r="H352">
        <v>6.2841704882525334E-4</v>
      </c>
      <c r="I352">
        <v>3.4101330535045999</v>
      </c>
    </row>
    <row r="353" spans="1:9" x14ac:dyDescent="0.25">
      <c r="A353" t="s">
        <v>355</v>
      </c>
      <c r="B353">
        <v>2824</v>
      </c>
      <c r="C353">
        <v>4229</v>
      </c>
      <c r="D353">
        <v>-1.5845744178358834</v>
      </c>
      <c r="E353">
        <v>3.1585721791372317</v>
      </c>
      <c r="F353">
        <v>-6.659649710565926</v>
      </c>
      <c r="G353">
        <v>1.491858855548467E-5</v>
      </c>
      <c r="H353">
        <v>6.2841704882525334E-4</v>
      </c>
      <c r="I353">
        <v>3.3007290304877994</v>
      </c>
    </row>
    <row r="354" spans="1:9" x14ac:dyDescent="0.25">
      <c r="A354" t="s">
        <v>359</v>
      </c>
      <c r="B354">
        <v>8767</v>
      </c>
      <c r="C354">
        <v>2697</v>
      </c>
      <c r="D354">
        <v>1.6380018696245873</v>
      </c>
      <c r="E354">
        <v>3.4145192343411721</v>
      </c>
      <c r="F354">
        <v>6.6538687817604005</v>
      </c>
      <c r="G354">
        <v>1.5052864758917529E-5</v>
      </c>
      <c r="H354">
        <v>6.2841704882525334E-4</v>
      </c>
      <c r="I354">
        <v>3.2737874553860555</v>
      </c>
    </row>
    <row r="355" spans="1:9" x14ac:dyDescent="0.25">
      <c r="A355" t="s">
        <v>360</v>
      </c>
      <c r="B355">
        <v>6286</v>
      </c>
      <c r="C355">
        <v>510</v>
      </c>
      <c r="D355">
        <v>3.7799500070322276</v>
      </c>
      <c r="E355">
        <v>4.3545427374883543</v>
      </c>
      <c r="F355">
        <v>6.6554244185556666</v>
      </c>
      <c r="G355">
        <v>1.5016606232891232E-5</v>
      </c>
      <c r="H355">
        <v>6.2841704882525334E-4</v>
      </c>
      <c r="I355">
        <v>3.2670764570582591</v>
      </c>
    </row>
    <row r="356" spans="1:9" x14ac:dyDescent="0.25">
      <c r="A356" t="s">
        <v>342</v>
      </c>
      <c r="B356">
        <v>2949</v>
      </c>
      <c r="C356">
        <v>1643</v>
      </c>
      <c r="D356">
        <v>-2.2005610042873553</v>
      </c>
      <c r="E356">
        <v>0.57738061661809104</v>
      </c>
      <c r="F356">
        <v>-6.6506748223007248</v>
      </c>
      <c r="G356">
        <v>1.5127599152772459E-5</v>
      </c>
      <c r="H356">
        <v>6.2970247669906043E-4</v>
      </c>
      <c r="I356">
        <v>3.4066077937657306</v>
      </c>
    </row>
    <row r="357" spans="1:9" x14ac:dyDescent="0.25">
      <c r="A357" t="s">
        <v>377</v>
      </c>
      <c r="B357">
        <v>1051</v>
      </c>
      <c r="C357">
        <v>2108</v>
      </c>
      <c r="D357">
        <v>1.6365302544858464</v>
      </c>
      <c r="E357">
        <v>4.4123261873879542</v>
      </c>
      <c r="F357">
        <v>6.6359983355823671</v>
      </c>
      <c r="G357">
        <v>1.5476081431483185E-5</v>
      </c>
      <c r="H357">
        <v>6.4010518549198286E-4</v>
      </c>
      <c r="I357">
        <v>3.1643192555012227</v>
      </c>
    </row>
    <row r="358" spans="1:9" x14ac:dyDescent="0.25">
      <c r="A358" t="s">
        <v>352</v>
      </c>
      <c r="B358">
        <v>4496</v>
      </c>
      <c r="C358">
        <v>397</v>
      </c>
      <c r="D358">
        <v>-2.9769382278795207</v>
      </c>
      <c r="E358">
        <v>2.5960600856592566</v>
      </c>
      <c r="F358">
        <v>-6.6315610244579544</v>
      </c>
      <c r="G358">
        <v>1.5583103395604913E-5</v>
      </c>
      <c r="H358">
        <v>6.4276629085614388E-4</v>
      </c>
      <c r="I358">
        <v>3.3122998440393188</v>
      </c>
    </row>
    <row r="359" spans="1:9" x14ac:dyDescent="0.25">
      <c r="A359" t="s">
        <v>348</v>
      </c>
      <c r="B359">
        <v>7036</v>
      </c>
      <c r="C359">
        <v>4089</v>
      </c>
      <c r="D359">
        <v>2.4085600373758562</v>
      </c>
      <c r="E359">
        <v>0.94726904149534219</v>
      </c>
      <c r="F359">
        <v>6.6305989981295896</v>
      </c>
      <c r="G359">
        <v>1.560640909475674E-5</v>
      </c>
      <c r="H359">
        <v>6.4276629085614388E-4</v>
      </c>
      <c r="I359">
        <v>3.3707270061912844</v>
      </c>
    </row>
    <row r="360" spans="1:9" x14ac:dyDescent="0.25">
      <c r="A360" t="s">
        <v>353</v>
      </c>
      <c r="B360">
        <v>3131</v>
      </c>
      <c r="C360">
        <v>5696</v>
      </c>
      <c r="D360">
        <v>-2.1699951878790502</v>
      </c>
      <c r="E360">
        <v>2.1512494854748367</v>
      </c>
      <c r="F360">
        <v>-6.6212056934669485</v>
      </c>
      <c r="G360">
        <v>1.5835911652455434E-5</v>
      </c>
      <c r="H360">
        <v>6.5003920107110111E-4</v>
      </c>
      <c r="I360">
        <v>3.3079708083059245</v>
      </c>
    </row>
    <row r="361" spans="1:9" x14ac:dyDescent="0.25">
      <c r="A361" t="s">
        <v>397</v>
      </c>
      <c r="B361">
        <v>25840</v>
      </c>
      <c r="C361">
        <v>3744</v>
      </c>
      <c r="D361">
        <v>-1.8815590036219394</v>
      </c>
      <c r="E361">
        <v>6.0331237859914193</v>
      </c>
      <c r="F361">
        <v>-6.6054955002914015</v>
      </c>
      <c r="G361">
        <v>1.6227752142482837E-5</v>
      </c>
      <c r="H361">
        <v>6.613657729868371E-4</v>
      </c>
      <c r="I361">
        <v>3.0623560215957735</v>
      </c>
    </row>
    <row r="362" spans="1:9" x14ac:dyDescent="0.25">
      <c r="A362" t="s">
        <v>380</v>
      </c>
      <c r="B362">
        <v>257019</v>
      </c>
      <c r="C362">
        <v>6109</v>
      </c>
      <c r="D362">
        <v>-1.5136926218256526</v>
      </c>
      <c r="E362">
        <v>3.9405325639064697</v>
      </c>
      <c r="F362">
        <v>-6.6077606127411874</v>
      </c>
      <c r="G362">
        <v>1.6170630234551757E-5</v>
      </c>
      <c r="H362">
        <v>6.613657729868371E-4</v>
      </c>
      <c r="I362">
        <v>3.1543570453192729</v>
      </c>
    </row>
    <row r="363" spans="1:9" x14ac:dyDescent="0.25">
      <c r="A363" t="s">
        <v>350</v>
      </c>
      <c r="B363">
        <v>138065</v>
      </c>
      <c r="C363">
        <v>3544</v>
      </c>
      <c r="D363">
        <v>1.9786219759701535</v>
      </c>
      <c r="E363">
        <v>0.21746845265772502</v>
      </c>
      <c r="F363">
        <v>6.6066704951639128</v>
      </c>
      <c r="G363">
        <v>1.6198094418914456E-5</v>
      </c>
      <c r="H363">
        <v>6.613657729868371E-4</v>
      </c>
      <c r="I363">
        <v>3.3413345527790286</v>
      </c>
    </row>
    <row r="364" spans="1:9" x14ac:dyDescent="0.25">
      <c r="A364" t="s">
        <v>386</v>
      </c>
      <c r="B364">
        <v>80031</v>
      </c>
      <c r="C364">
        <v>7355</v>
      </c>
      <c r="D364">
        <v>-1.9780397804060079</v>
      </c>
      <c r="E364">
        <v>4.4953233338993224</v>
      </c>
      <c r="F364">
        <v>-6.5959033189254468</v>
      </c>
      <c r="G364">
        <v>1.6472020907961232E-5</v>
      </c>
      <c r="H364">
        <v>6.643715099544364E-4</v>
      </c>
      <c r="I364">
        <v>3.1067573618529529</v>
      </c>
    </row>
    <row r="365" spans="1:9" x14ac:dyDescent="0.25">
      <c r="A365" t="s">
        <v>402</v>
      </c>
      <c r="B365">
        <v>7422</v>
      </c>
      <c r="C365">
        <v>3779</v>
      </c>
      <c r="D365">
        <v>1.5168274342492585</v>
      </c>
      <c r="E365">
        <v>6.5970007514233862</v>
      </c>
      <c r="F365">
        <v>6.5966012600018464</v>
      </c>
      <c r="G365">
        <v>1.6454117270493323E-5</v>
      </c>
      <c r="H365">
        <v>6.643715099544364E-4</v>
      </c>
      <c r="I365">
        <v>3.0435544723845203</v>
      </c>
    </row>
    <row r="366" spans="1:9" x14ac:dyDescent="0.25">
      <c r="A366" t="s">
        <v>395</v>
      </c>
      <c r="B366">
        <v>9055</v>
      </c>
      <c r="C366">
        <v>3190</v>
      </c>
      <c r="D366">
        <v>1.5452729802114951</v>
      </c>
      <c r="E366">
        <v>4.988439333215628</v>
      </c>
      <c r="F366">
        <v>6.5991721057689574</v>
      </c>
      <c r="G366">
        <v>1.6388346755513073E-5</v>
      </c>
      <c r="H366">
        <v>6.643715099544364E-4</v>
      </c>
      <c r="I366">
        <v>3.0703710920128948</v>
      </c>
    </row>
    <row r="367" spans="1:9" x14ac:dyDescent="0.25">
      <c r="A367" t="s">
        <v>389</v>
      </c>
      <c r="B367">
        <v>6678</v>
      </c>
      <c r="C367">
        <v>3590</v>
      </c>
      <c r="D367">
        <v>1.8476272390475579</v>
      </c>
      <c r="E367">
        <v>8.370344581507581</v>
      </c>
      <c r="F367">
        <v>6.5918174459823682</v>
      </c>
      <c r="G367">
        <v>1.6577245503726788E-5</v>
      </c>
      <c r="H367">
        <v>6.6723413152500318E-4</v>
      </c>
      <c r="I367">
        <v>3.0908639261791837</v>
      </c>
    </row>
    <row r="368" spans="1:9" x14ac:dyDescent="0.25">
      <c r="A368" t="s">
        <v>398</v>
      </c>
      <c r="B368">
        <v>6282</v>
      </c>
      <c r="C368">
        <v>594</v>
      </c>
      <c r="D368">
        <v>1.7997784672056869</v>
      </c>
      <c r="E368">
        <v>5.0866345690530208</v>
      </c>
      <c r="F368">
        <v>6.5887003761039518</v>
      </c>
      <c r="G368">
        <v>1.665799736281356E-5</v>
      </c>
      <c r="H368">
        <v>6.677251988168126E-4</v>
      </c>
      <c r="I368">
        <v>3.0590568346160207</v>
      </c>
    </row>
    <row r="369" spans="1:9" x14ac:dyDescent="0.25">
      <c r="A369" t="s">
        <v>384</v>
      </c>
      <c r="B369">
        <v>332</v>
      </c>
      <c r="C369">
        <v>2700</v>
      </c>
      <c r="D369">
        <v>2.0283577380491788</v>
      </c>
      <c r="E369">
        <v>4.2029776777436929</v>
      </c>
      <c r="F369">
        <v>6.5846412423300302</v>
      </c>
      <c r="G369">
        <v>1.6763777673743427E-5</v>
      </c>
      <c r="H369">
        <v>6.7058552949116155E-4</v>
      </c>
      <c r="I369">
        <v>3.1104140504489646</v>
      </c>
    </row>
    <row r="370" spans="1:9" x14ac:dyDescent="0.25">
      <c r="A370" t="s">
        <v>357</v>
      </c>
      <c r="B370">
        <v>4359</v>
      </c>
      <c r="C370">
        <v>1955</v>
      </c>
      <c r="D370">
        <v>-1.8769301553646793</v>
      </c>
      <c r="E370">
        <v>1.3470385663801603</v>
      </c>
      <c r="F370">
        <v>-6.5799684386543653</v>
      </c>
      <c r="G370">
        <v>1.6886428796660394E-5</v>
      </c>
      <c r="H370">
        <v>6.741076216961908E-4</v>
      </c>
      <c r="I370">
        <v>3.2844912099095849</v>
      </c>
    </row>
    <row r="371" spans="1:9" x14ac:dyDescent="0.25">
      <c r="A371" t="s">
        <v>370</v>
      </c>
      <c r="B371">
        <v>9201</v>
      </c>
      <c r="C371">
        <v>13943</v>
      </c>
      <c r="D371">
        <v>-2.2472596485737988</v>
      </c>
      <c r="E371">
        <v>2.7399449978036299</v>
      </c>
      <c r="F371">
        <v>-6.5738683264783289</v>
      </c>
      <c r="G371">
        <v>1.7047971059555494E-5</v>
      </c>
      <c r="H371">
        <v>6.7916467118854919E-4</v>
      </c>
      <c r="I371">
        <v>3.2066078174652208</v>
      </c>
    </row>
    <row r="372" spans="1:9" x14ac:dyDescent="0.25">
      <c r="A372" t="s">
        <v>358</v>
      </c>
      <c r="B372">
        <v>6750</v>
      </c>
      <c r="C372">
        <v>632</v>
      </c>
      <c r="D372">
        <v>-4.0856393878122459</v>
      </c>
      <c r="E372">
        <v>-0.49768168184175898</v>
      </c>
      <c r="F372">
        <v>-6.5677896771576618</v>
      </c>
      <c r="G372">
        <v>1.7210568567594925E-5</v>
      </c>
      <c r="H372">
        <v>6.8424303319452402E-4</v>
      </c>
      <c r="I372">
        <v>3.2751134421777426</v>
      </c>
    </row>
    <row r="373" spans="1:9" x14ac:dyDescent="0.25">
      <c r="A373" t="s">
        <v>400</v>
      </c>
      <c r="B373">
        <v>10953</v>
      </c>
      <c r="C373">
        <v>2335</v>
      </c>
      <c r="D373">
        <v>1.6884046335817637</v>
      </c>
      <c r="E373">
        <v>4.4309971597049982</v>
      </c>
      <c r="F373">
        <v>6.5647318847156004</v>
      </c>
      <c r="G373">
        <v>1.7292979435715392E-5</v>
      </c>
      <c r="H373">
        <v>6.8611921056450421E-4</v>
      </c>
      <c r="I373">
        <v>3.0531025722283207</v>
      </c>
    </row>
    <row r="374" spans="1:9" x14ac:dyDescent="0.25">
      <c r="A374" t="s">
        <v>369</v>
      </c>
      <c r="B374">
        <v>22989</v>
      </c>
      <c r="C374">
        <v>7199</v>
      </c>
      <c r="D374">
        <v>-1.8514426428324864</v>
      </c>
      <c r="E374">
        <v>2.1447062513453452</v>
      </c>
      <c r="F374">
        <v>-6.5584866600789518</v>
      </c>
      <c r="G374">
        <v>1.7462592024638541E-5</v>
      </c>
      <c r="H374">
        <v>6.9003804306690347E-4</v>
      </c>
      <c r="I374">
        <v>3.2169940408959237</v>
      </c>
    </row>
    <row r="375" spans="1:9" x14ac:dyDescent="0.25">
      <c r="A375" t="s">
        <v>373</v>
      </c>
      <c r="B375">
        <v>220042</v>
      </c>
      <c r="C375">
        <v>3664</v>
      </c>
      <c r="D375">
        <v>1.7424976918316259</v>
      </c>
      <c r="E375">
        <v>2.0987560196573654</v>
      </c>
      <c r="F375">
        <v>6.5425436763488642</v>
      </c>
      <c r="G375">
        <v>1.7903596349154453E-5</v>
      </c>
      <c r="H375">
        <v>7.0177054422108237E-4</v>
      </c>
      <c r="I375">
        <v>3.1930650882610347</v>
      </c>
    </row>
    <row r="376" spans="1:9" x14ac:dyDescent="0.25">
      <c r="A376" t="s">
        <v>374</v>
      </c>
      <c r="B376">
        <v>6799</v>
      </c>
      <c r="C376">
        <v>1893</v>
      </c>
      <c r="D376">
        <v>-2.5802547090214296</v>
      </c>
      <c r="E376">
        <v>2.0889974869037267</v>
      </c>
      <c r="F376">
        <v>-6.5372425972591905</v>
      </c>
      <c r="G376">
        <v>1.8052822951637367E-5</v>
      </c>
      <c r="H376">
        <v>7.0478365515199912E-4</v>
      </c>
      <c r="I376">
        <v>3.1898452770475938</v>
      </c>
    </row>
    <row r="377" spans="1:9" x14ac:dyDescent="0.25">
      <c r="A377" t="s">
        <v>409</v>
      </c>
      <c r="B377">
        <v>89958</v>
      </c>
      <c r="C377">
        <v>3926</v>
      </c>
      <c r="D377">
        <v>2.0096726997482053</v>
      </c>
      <c r="E377">
        <v>4.8149195922175325</v>
      </c>
      <c r="F377">
        <v>6.5317611006941405</v>
      </c>
      <c r="G377">
        <v>1.8208509656921442E-5</v>
      </c>
      <c r="H377">
        <v>7.0640803173998732E-4</v>
      </c>
      <c r="I377">
        <v>2.9842041079595383</v>
      </c>
    </row>
    <row r="378" spans="1:9" x14ac:dyDescent="0.25">
      <c r="A378" t="s">
        <v>381</v>
      </c>
      <c r="B378">
        <v>25788</v>
      </c>
      <c r="C378">
        <v>8477</v>
      </c>
      <c r="D378">
        <v>1.5634670509406268</v>
      </c>
      <c r="E378">
        <v>2.5745874194430947</v>
      </c>
      <c r="F378">
        <v>6.5279514134009649</v>
      </c>
      <c r="G378">
        <v>1.8317547500168138E-5</v>
      </c>
      <c r="H378">
        <v>7.0678451774066372E-4</v>
      </c>
      <c r="I378">
        <v>3.1378376855195125</v>
      </c>
    </row>
    <row r="379" spans="1:9" x14ac:dyDescent="0.25">
      <c r="A379" t="s">
        <v>367</v>
      </c>
      <c r="B379">
        <v>6372</v>
      </c>
      <c r="C379">
        <v>1659</v>
      </c>
      <c r="D379">
        <v>3.800933160941748</v>
      </c>
      <c r="E379">
        <v>0.70803830156988401</v>
      </c>
      <c r="F379">
        <v>6.5278047577463356</v>
      </c>
      <c r="G379">
        <v>1.832175871151559E-5</v>
      </c>
      <c r="H379">
        <v>7.0678451774066372E-4</v>
      </c>
      <c r="I379">
        <v>3.2221739169836647</v>
      </c>
    </row>
    <row r="380" spans="1:9" x14ac:dyDescent="0.25">
      <c r="A380" t="s">
        <v>372</v>
      </c>
      <c r="B380">
        <v>54600</v>
      </c>
      <c r="C380">
        <v>2376</v>
      </c>
      <c r="D380">
        <v>-3.1438514431622164</v>
      </c>
      <c r="E380">
        <v>-0.66376427437719754</v>
      </c>
      <c r="F380">
        <v>-6.5240531747898416</v>
      </c>
      <c r="G380">
        <v>1.8429833381102682E-5</v>
      </c>
      <c r="H380">
        <v>7.095485851724533E-4</v>
      </c>
      <c r="I380">
        <v>3.2054994933267134</v>
      </c>
    </row>
    <row r="381" spans="1:9" x14ac:dyDescent="0.25">
      <c r="A381" t="s">
        <v>383</v>
      </c>
      <c r="B381">
        <v>8110</v>
      </c>
      <c r="C381">
        <v>11410</v>
      </c>
      <c r="D381">
        <v>-1.6418093750756906</v>
      </c>
      <c r="E381">
        <v>2.6323805114064722</v>
      </c>
      <c r="F381">
        <v>-6.518069062809503</v>
      </c>
      <c r="G381">
        <v>1.8603616917899203E-5</v>
      </c>
      <c r="H381">
        <v>7.1448628602885475E-4</v>
      </c>
      <c r="I381">
        <v>3.1229012562718426</v>
      </c>
    </row>
    <row r="382" spans="1:9" x14ac:dyDescent="0.25">
      <c r="A382" t="s">
        <v>407</v>
      </c>
      <c r="B382">
        <v>25902</v>
      </c>
      <c r="C382">
        <v>5609</v>
      </c>
      <c r="D382">
        <v>1.7139486688387191</v>
      </c>
      <c r="E382">
        <v>4.2881518840834829</v>
      </c>
      <c r="F382">
        <v>6.5158631644790921</v>
      </c>
      <c r="G382">
        <v>1.8668113525418976E-5</v>
      </c>
      <c r="H382">
        <v>7.1448628602885475E-4</v>
      </c>
      <c r="I382">
        <v>2.9871168154184229</v>
      </c>
    </row>
    <row r="383" spans="1:9" x14ac:dyDescent="0.25">
      <c r="A383" t="s">
        <v>382</v>
      </c>
      <c r="B383">
        <v>7704</v>
      </c>
      <c r="C383">
        <v>2720</v>
      </c>
      <c r="D383">
        <v>-2.7336607657439291</v>
      </c>
      <c r="E383">
        <v>2.3641636391026699</v>
      </c>
      <c r="F383">
        <v>-6.508258619971321</v>
      </c>
      <c r="G383">
        <v>1.8892272017406854E-5</v>
      </c>
      <c r="H383">
        <v>7.1464145858466592E-4</v>
      </c>
      <c r="I383">
        <v>3.1297268334398991</v>
      </c>
    </row>
    <row r="384" spans="1:9" x14ac:dyDescent="0.25">
      <c r="A384" t="s">
        <v>396</v>
      </c>
      <c r="B384">
        <v>4494</v>
      </c>
      <c r="C384">
        <v>483</v>
      </c>
      <c r="D384">
        <v>-2.0798779835007162</v>
      </c>
      <c r="E384">
        <v>3.1948934322690814</v>
      </c>
      <c r="F384">
        <v>-6.5085634579526266</v>
      </c>
      <c r="G384">
        <v>1.8883231902361994E-5</v>
      </c>
      <c r="H384">
        <v>7.1464145858466592E-4</v>
      </c>
      <c r="I384">
        <v>3.0672847238893919</v>
      </c>
    </row>
    <row r="385" spans="1:9" x14ac:dyDescent="0.25">
      <c r="A385" t="s">
        <v>419</v>
      </c>
      <c r="B385">
        <v>23491</v>
      </c>
      <c r="C385">
        <v>4553</v>
      </c>
      <c r="D385">
        <v>-1.9645325363896611</v>
      </c>
      <c r="E385">
        <v>5.3838463187360164</v>
      </c>
      <c r="F385">
        <v>-6.5106406508584458</v>
      </c>
      <c r="G385">
        <v>1.8821753161178265E-5</v>
      </c>
      <c r="H385">
        <v>7.1464145858466592E-4</v>
      </c>
      <c r="I385">
        <v>2.9319314230213278</v>
      </c>
    </row>
    <row r="386" spans="1:9" x14ac:dyDescent="0.25">
      <c r="A386" t="s">
        <v>379</v>
      </c>
      <c r="B386">
        <v>1058</v>
      </c>
      <c r="C386">
        <v>1431</v>
      </c>
      <c r="D386">
        <v>2.0535656606780348</v>
      </c>
      <c r="E386">
        <v>1.9698932337725583</v>
      </c>
      <c r="F386">
        <v>6.5133444997765544</v>
      </c>
      <c r="G386">
        <v>1.8742043507120644E-5</v>
      </c>
      <c r="H386">
        <v>7.1464145858466592E-4</v>
      </c>
      <c r="I386">
        <v>3.1547995009004701</v>
      </c>
    </row>
    <row r="387" spans="1:9" x14ac:dyDescent="0.25">
      <c r="A387" t="s">
        <v>406</v>
      </c>
      <c r="B387">
        <v>4605</v>
      </c>
      <c r="C387">
        <v>2777</v>
      </c>
      <c r="D387">
        <v>2.2742252630319642</v>
      </c>
      <c r="E387">
        <v>4.4640145490300212</v>
      </c>
      <c r="F387">
        <v>6.5129864634263441</v>
      </c>
      <c r="G387">
        <v>1.8752577949695632E-5</v>
      </c>
      <c r="H387">
        <v>7.1464145858466592E-4</v>
      </c>
      <c r="I387">
        <v>2.9901091178364192</v>
      </c>
    </row>
    <row r="388" spans="1:9" x14ac:dyDescent="0.25">
      <c r="A388" t="s">
        <v>375</v>
      </c>
      <c r="B388">
        <v>7291</v>
      </c>
      <c r="C388">
        <v>1807</v>
      </c>
      <c r="D388">
        <v>1.9764678913929647</v>
      </c>
      <c r="E388">
        <v>0.60703357691138582</v>
      </c>
      <c r="F388">
        <v>6.5037039913168666</v>
      </c>
      <c r="G388">
        <v>1.9027886927140871E-5</v>
      </c>
      <c r="H388">
        <v>7.1469774974633829E-4</v>
      </c>
      <c r="I388">
        <v>3.1845695168481569</v>
      </c>
    </row>
    <row r="389" spans="1:9" x14ac:dyDescent="0.25">
      <c r="A389" t="s">
        <v>388</v>
      </c>
      <c r="B389">
        <v>29923</v>
      </c>
      <c r="C389">
        <v>1412</v>
      </c>
      <c r="D389">
        <v>2.0494965398743137</v>
      </c>
      <c r="E389">
        <v>2.7526513786900009</v>
      </c>
      <c r="F389">
        <v>6.5047578197057963</v>
      </c>
      <c r="G389">
        <v>1.8996417909294978E-5</v>
      </c>
      <c r="H389">
        <v>7.1469774974633829E-4</v>
      </c>
      <c r="I389">
        <v>3.0943436053281621</v>
      </c>
    </row>
    <row r="390" spans="1:9" x14ac:dyDescent="0.25">
      <c r="A390" t="s">
        <v>376</v>
      </c>
      <c r="B390">
        <v>64220</v>
      </c>
      <c r="C390">
        <v>5832</v>
      </c>
      <c r="D390">
        <v>2.7508190941716948</v>
      </c>
      <c r="E390">
        <v>0.58392632958603918</v>
      </c>
      <c r="F390">
        <v>6.502056475091619</v>
      </c>
      <c r="G390">
        <v>1.9077194695759762E-5</v>
      </c>
      <c r="H390">
        <v>7.1469774974633829E-4</v>
      </c>
      <c r="I390">
        <v>3.1836340142544888</v>
      </c>
    </row>
    <row r="391" spans="1:9" x14ac:dyDescent="0.25">
      <c r="A391" t="s">
        <v>378</v>
      </c>
      <c r="B391">
        <v>23601</v>
      </c>
      <c r="C391">
        <v>3535</v>
      </c>
      <c r="D391">
        <v>4.1160480638071437</v>
      </c>
      <c r="E391">
        <v>0.27966177282968674</v>
      </c>
      <c r="F391">
        <v>6.4883793034058623</v>
      </c>
      <c r="G391">
        <v>1.9491775567203328E-5</v>
      </c>
      <c r="H391">
        <v>7.2604068800131559E-4</v>
      </c>
      <c r="I391">
        <v>3.1641109991408616</v>
      </c>
    </row>
    <row r="392" spans="1:9" x14ac:dyDescent="0.25">
      <c r="A392" t="s">
        <v>401</v>
      </c>
      <c r="B392">
        <v>1734</v>
      </c>
      <c r="C392">
        <v>6716</v>
      </c>
      <c r="D392">
        <v>2.0916785266029554</v>
      </c>
      <c r="E392">
        <v>2.844027587229248</v>
      </c>
      <c r="F392">
        <v>6.4802161229100319</v>
      </c>
      <c r="G392">
        <v>1.9743737922143668E-5</v>
      </c>
      <c r="H392">
        <v>7.3123147996441223E-4</v>
      </c>
      <c r="I392">
        <v>3.0466297958499222</v>
      </c>
    </row>
    <row r="393" spans="1:9" x14ac:dyDescent="0.25">
      <c r="A393" t="s">
        <v>413</v>
      </c>
      <c r="B393">
        <v>92949</v>
      </c>
      <c r="C393">
        <v>9233</v>
      </c>
      <c r="D393">
        <v>-1.6551027440181589</v>
      </c>
      <c r="E393">
        <v>3.8091618711299642</v>
      </c>
      <c r="F393">
        <v>-6.4785619893458568</v>
      </c>
      <c r="G393">
        <v>1.9795211358103721E-5</v>
      </c>
      <c r="H393">
        <v>7.317467029738494E-4</v>
      </c>
      <c r="I393">
        <v>2.9632071324482236</v>
      </c>
    </row>
    <row r="394" spans="1:9" x14ac:dyDescent="0.25">
      <c r="A394" t="s">
        <v>387</v>
      </c>
      <c r="B394">
        <v>10178</v>
      </c>
      <c r="C394">
        <v>13968</v>
      </c>
      <c r="D394">
        <v>-2.2335740462645606</v>
      </c>
      <c r="E394">
        <v>1.6535206870115655</v>
      </c>
      <c r="F394">
        <v>-6.4661977184802044</v>
      </c>
      <c r="G394">
        <v>2.0184476740001367E-5</v>
      </c>
      <c r="H394">
        <v>7.4191281390937095E-4</v>
      </c>
      <c r="I394">
        <v>3.0981888464023708</v>
      </c>
    </row>
    <row r="395" spans="1:9" x14ac:dyDescent="0.25">
      <c r="A395" t="s">
        <v>399</v>
      </c>
      <c r="B395">
        <v>2775</v>
      </c>
      <c r="C395">
        <v>8295</v>
      </c>
      <c r="D395">
        <v>-1.9475110988516635</v>
      </c>
      <c r="E395">
        <v>2.3651124164413866</v>
      </c>
      <c r="F395">
        <v>-6.4643044366180691</v>
      </c>
      <c r="G395">
        <v>2.0244792492483063E-5</v>
      </c>
      <c r="H395">
        <v>7.4272844170633254E-4</v>
      </c>
      <c r="I395">
        <v>3.0537677417061335</v>
      </c>
    </row>
    <row r="396" spans="1:9" x14ac:dyDescent="0.25">
      <c r="A396" t="s">
        <v>394</v>
      </c>
      <c r="B396">
        <v>284076</v>
      </c>
      <c r="C396">
        <v>3575</v>
      </c>
      <c r="D396">
        <v>-2.0353500894496155</v>
      </c>
      <c r="E396">
        <v>2.0039256944076671</v>
      </c>
      <c r="F396">
        <v>-6.4621596346032701</v>
      </c>
      <c r="G396">
        <v>2.0313350905450144E-5</v>
      </c>
      <c r="H396">
        <v>7.4384283644562835E-4</v>
      </c>
      <c r="I396">
        <v>3.0717739967539472</v>
      </c>
    </row>
    <row r="397" spans="1:9" x14ac:dyDescent="0.25">
      <c r="A397" t="s">
        <v>385</v>
      </c>
      <c r="B397">
        <v>127534</v>
      </c>
      <c r="C397">
        <v>3174</v>
      </c>
      <c r="D397">
        <v>2.2843457627962183</v>
      </c>
      <c r="E397">
        <v>0.17870757412172719</v>
      </c>
      <c r="F397">
        <v>6.4512512440237026</v>
      </c>
      <c r="G397">
        <v>2.0665847506335753E-5</v>
      </c>
      <c r="H397">
        <v>7.5250724349705945E-4</v>
      </c>
      <c r="I397">
        <v>3.1080093304328198</v>
      </c>
    </row>
    <row r="398" spans="1:9" x14ac:dyDescent="0.25">
      <c r="A398" t="s">
        <v>404</v>
      </c>
      <c r="B398">
        <v>1946</v>
      </c>
      <c r="C398">
        <v>6842</v>
      </c>
      <c r="D398">
        <v>-1.6391454997197323</v>
      </c>
      <c r="E398">
        <v>2.7267870452300702</v>
      </c>
      <c r="F398">
        <v>-6.4474546507422756</v>
      </c>
      <c r="G398">
        <v>2.079004050796256E-5</v>
      </c>
      <c r="H398">
        <v>7.5429889239072981E-4</v>
      </c>
      <c r="I398">
        <v>3.0022399732423821</v>
      </c>
    </row>
    <row r="399" spans="1:9" x14ac:dyDescent="0.25">
      <c r="A399" t="s">
        <v>411</v>
      </c>
      <c r="B399">
        <v>92815</v>
      </c>
      <c r="C399">
        <v>496</v>
      </c>
      <c r="D399">
        <v>1.8434352116716901</v>
      </c>
      <c r="E399">
        <v>3.0239720146240314</v>
      </c>
      <c r="F399">
        <v>6.4400301486475477</v>
      </c>
      <c r="G399">
        <v>2.103518936847357E-5</v>
      </c>
      <c r="H399">
        <v>7.6027184431768768E-4</v>
      </c>
      <c r="I399">
        <v>2.9706453236246002</v>
      </c>
    </row>
    <row r="400" spans="1:9" x14ac:dyDescent="0.25">
      <c r="A400" t="s">
        <v>390</v>
      </c>
      <c r="B400">
        <v>92659</v>
      </c>
      <c r="C400">
        <v>1895</v>
      </c>
      <c r="D400">
        <v>2.142887966647486</v>
      </c>
      <c r="E400">
        <v>0.33576067332736065</v>
      </c>
      <c r="F400">
        <v>6.4401359528478626</v>
      </c>
      <c r="G400">
        <v>2.103167449370061E-5</v>
      </c>
      <c r="H400">
        <v>7.6027184431768768E-4</v>
      </c>
      <c r="I400">
        <v>3.0907806072616673</v>
      </c>
    </row>
    <row r="401" spans="1:9" x14ac:dyDescent="0.25">
      <c r="A401" t="s">
        <v>391</v>
      </c>
      <c r="B401">
        <v>6258</v>
      </c>
      <c r="C401">
        <v>2703</v>
      </c>
      <c r="D401">
        <v>-2.3842889303836636</v>
      </c>
      <c r="E401">
        <v>-0.43843323059375811</v>
      </c>
      <c r="F401">
        <v>-6.4383951973780196</v>
      </c>
      <c r="G401">
        <v>2.1089582201303817E-5</v>
      </c>
      <c r="H401">
        <v>7.6082620530296228E-4</v>
      </c>
      <c r="I401">
        <v>3.0838762358389538</v>
      </c>
    </row>
    <row r="402" spans="1:9" x14ac:dyDescent="0.25">
      <c r="A402" t="s">
        <v>392</v>
      </c>
      <c r="B402">
        <v>389791</v>
      </c>
      <c r="C402">
        <v>2106</v>
      </c>
      <c r="D402">
        <v>1.6470181546554081</v>
      </c>
      <c r="E402">
        <v>-0.17877202490819941</v>
      </c>
      <c r="F402">
        <v>6.4330137836346335</v>
      </c>
      <c r="G402">
        <v>2.1269665521582108E-5</v>
      </c>
      <c r="H402">
        <v>7.6082941303062812E-4</v>
      </c>
      <c r="I402">
        <v>3.079405019457421</v>
      </c>
    </row>
    <row r="403" spans="1:9" x14ac:dyDescent="0.25">
      <c r="A403" t="s">
        <v>440</v>
      </c>
      <c r="B403">
        <v>7058</v>
      </c>
      <c r="C403">
        <v>5881</v>
      </c>
      <c r="D403">
        <v>2.6619866118703759</v>
      </c>
      <c r="E403">
        <v>6.0325291003573076</v>
      </c>
      <c r="F403">
        <v>6.4355287763382316</v>
      </c>
      <c r="G403">
        <v>2.1185302901925779E-5</v>
      </c>
      <c r="H403">
        <v>7.6082941303062812E-4</v>
      </c>
      <c r="I403">
        <v>2.8135580812813661</v>
      </c>
    </row>
    <row r="404" spans="1:9" x14ac:dyDescent="0.25">
      <c r="A404" t="s">
        <v>415</v>
      </c>
      <c r="B404">
        <v>2921</v>
      </c>
      <c r="C404">
        <v>1159</v>
      </c>
      <c r="D404">
        <v>3.3809120718081243</v>
      </c>
      <c r="E404">
        <v>3.5085508107460628</v>
      </c>
      <c r="F404">
        <v>6.4330393531270396</v>
      </c>
      <c r="G404">
        <v>2.1268806040801111E-5</v>
      </c>
      <c r="H404">
        <v>7.6082941303062812E-4</v>
      </c>
      <c r="I404">
        <v>2.9518932703129979</v>
      </c>
    </row>
    <row r="405" spans="1:9" x14ac:dyDescent="0.25">
      <c r="A405" t="s">
        <v>393</v>
      </c>
      <c r="B405">
        <v>3651</v>
      </c>
      <c r="C405">
        <v>2573</v>
      </c>
      <c r="D405">
        <v>3.420455714212614</v>
      </c>
      <c r="E405">
        <v>-0.29774796638055517</v>
      </c>
      <c r="F405">
        <v>6.4308868784204956</v>
      </c>
      <c r="G405">
        <v>2.13412867255996E-5</v>
      </c>
      <c r="H405">
        <v>7.6082941303062812E-4</v>
      </c>
      <c r="I405">
        <v>3.0738989579928582</v>
      </c>
    </row>
    <row r="406" spans="1:9" x14ac:dyDescent="0.25">
      <c r="A406" t="s">
        <v>408</v>
      </c>
      <c r="B406">
        <v>80157</v>
      </c>
      <c r="C406">
        <v>3042</v>
      </c>
      <c r="D406">
        <v>-3.2077202288945323</v>
      </c>
      <c r="E406">
        <v>2.4170069533060672</v>
      </c>
      <c r="F406">
        <v>-6.4243058930629546</v>
      </c>
      <c r="G406">
        <v>2.156450992841684E-5</v>
      </c>
      <c r="H406">
        <v>7.6242870765061421E-4</v>
      </c>
      <c r="I406">
        <v>2.9861920450610633</v>
      </c>
    </row>
    <row r="407" spans="1:9" x14ac:dyDescent="0.25">
      <c r="A407" t="s">
        <v>423</v>
      </c>
      <c r="B407">
        <v>1869</v>
      </c>
      <c r="C407">
        <v>2700</v>
      </c>
      <c r="D407">
        <v>1.5948896381266107</v>
      </c>
      <c r="E407">
        <v>3.2535632216862362</v>
      </c>
      <c r="F407">
        <v>6.4206206099285232</v>
      </c>
      <c r="G407">
        <v>2.1690587039962642E-5</v>
      </c>
      <c r="H407">
        <v>7.6273344065976945E-4</v>
      </c>
      <c r="I407">
        <v>2.9181330463663286</v>
      </c>
    </row>
    <row r="408" spans="1:9" x14ac:dyDescent="0.25">
      <c r="A408" t="s">
        <v>410</v>
      </c>
      <c r="B408">
        <v>55089</v>
      </c>
      <c r="C408">
        <v>4079</v>
      </c>
      <c r="D408">
        <v>-1.8915574168751623</v>
      </c>
      <c r="E408">
        <v>2.395142297748365</v>
      </c>
      <c r="F408">
        <v>-6.419044964664157</v>
      </c>
      <c r="G408">
        <v>2.1744728431233322E-5</v>
      </c>
      <c r="H408">
        <v>7.6315526426863677E-4</v>
      </c>
      <c r="I408">
        <v>2.9825516617136643</v>
      </c>
    </row>
    <row r="409" spans="1:9" x14ac:dyDescent="0.25">
      <c r="A409" t="s">
        <v>444</v>
      </c>
      <c r="B409">
        <v>891</v>
      </c>
      <c r="C409">
        <v>2169</v>
      </c>
      <c r="D409">
        <v>1.5309836397973502</v>
      </c>
      <c r="E409">
        <v>4.7263430511419466</v>
      </c>
      <c r="F409">
        <v>6.4145936170241953</v>
      </c>
      <c r="G409">
        <v>2.1898454531398179E-5</v>
      </c>
      <c r="H409">
        <v>7.6315526426863677E-4</v>
      </c>
      <c r="I409">
        <v>2.7880107568809072</v>
      </c>
    </row>
    <row r="410" spans="1:9" x14ac:dyDescent="0.25">
      <c r="A410" t="s">
        <v>403</v>
      </c>
      <c r="B410">
        <v>5837</v>
      </c>
      <c r="C410">
        <v>3616</v>
      </c>
      <c r="D410">
        <v>-2.6187633751729158</v>
      </c>
      <c r="E410">
        <v>1.3286745955586732</v>
      </c>
      <c r="F410">
        <v>-6.4067457228100579</v>
      </c>
      <c r="G410">
        <v>2.2172277837544144E-5</v>
      </c>
      <c r="H410">
        <v>7.669447505901472E-4</v>
      </c>
      <c r="I410">
        <v>3.0160802060696579</v>
      </c>
    </row>
    <row r="411" spans="1:9" x14ac:dyDescent="0.25">
      <c r="A411" t="s">
        <v>455</v>
      </c>
      <c r="B411">
        <v>3291</v>
      </c>
      <c r="C411">
        <v>1884</v>
      </c>
      <c r="D411">
        <v>-1.8685328472002172</v>
      </c>
      <c r="E411">
        <v>5.5457628987632726</v>
      </c>
      <c r="F411">
        <v>-6.4058421211028467</v>
      </c>
      <c r="G411">
        <v>2.2204036719513524E-5</v>
      </c>
      <c r="H411">
        <v>7.669447505901472E-4</v>
      </c>
      <c r="I411">
        <v>2.75165241921834</v>
      </c>
    </row>
    <row r="412" spans="1:9" x14ac:dyDescent="0.25">
      <c r="A412" t="s">
        <v>451</v>
      </c>
      <c r="B412">
        <v>1756</v>
      </c>
      <c r="C412">
        <v>16513</v>
      </c>
      <c r="D412">
        <v>-2.3589357024612587</v>
      </c>
      <c r="E412">
        <v>5.8235777725635538</v>
      </c>
      <c r="F412">
        <v>-6.4037458805901935</v>
      </c>
      <c r="G412">
        <v>2.2277898154578495E-5</v>
      </c>
      <c r="H412">
        <v>7.6813404238821898E-4</v>
      </c>
      <c r="I412">
        <v>2.7602006287209404</v>
      </c>
    </row>
    <row r="413" spans="1:9" x14ac:dyDescent="0.25">
      <c r="A413" t="s">
        <v>446</v>
      </c>
      <c r="B413">
        <v>84830</v>
      </c>
      <c r="C413">
        <v>7687</v>
      </c>
      <c r="D413">
        <v>-2.3265030763517052</v>
      </c>
      <c r="E413">
        <v>5.06684640252998</v>
      </c>
      <c r="F413">
        <v>-6.40229486620267</v>
      </c>
      <c r="G413">
        <v>2.2329176649241617E-5</v>
      </c>
      <c r="H413">
        <v>7.6838622768953349E-4</v>
      </c>
      <c r="I413">
        <v>2.7820255049047322</v>
      </c>
    </row>
    <row r="414" spans="1:9" x14ac:dyDescent="0.25">
      <c r="A414" t="s">
        <v>427</v>
      </c>
      <c r="B414">
        <v>2651</v>
      </c>
      <c r="C414">
        <v>10550</v>
      </c>
      <c r="D414">
        <v>-1.9945570996889241</v>
      </c>
      <c r="E414">
        <v>3.2984008023992293</v>
      </c>
      <c r="F414">
        <v>-6.3962964302379195</v>
      </c>
      <c r="G414">
        <v>2.2542484494057919E-5</v>
      </c>
      <c r="H414">
        <v>7.7043884285744272E-4</v>
      </c>
      <c r="I414">
        <v>2.8838331971797784</v>
      </c>
    </row>
    <row r="415" spans="1:9" x14ac:dyDescent="0.25">
      <c r="A415" t="s">
        <v>414</v>
      </c>
      <c r="B415">
        <v>5008</v>
      </c>
      <c r="C415">
        <v>3058</v>
      </c>
      <c r="D415">
        <v>4.1055086224092063</v>
      </c>
      <c r="E415">
        <v>2.3111474391040225</v>
      </c>
      <c r="F415">
        <v>6.3914227255211502</v>
      </c>
      <c r="G415">
        <v>2.2717378286484649E-5</v>
      </c>
      <c r="H415">
        <v>7.7278466294361287E-4</v>
      </c>
      <c r="I415">
        <v>2.9520082799041827</v>
      </c>
    </row>
    <row r="416" spans="1:9" x14ac:dyDescent="0.25">
      <c r="A416" t="s">
        <v>412</v>
      </c>
      <c r="B416">
        <v>94274</v>
      </c>
      <c r="C416">
        <v>777</v>
      </c>
      <c r="D416">
        <v>-1.7943357976260432</v>
      </c>
      <c r="E416">
        <v>1.6777746892784771</v>
      </c>
      <c r="F416">
        <v>-6.3865118233810616</v>
      </c>
      <c r="G416">
        <v>2.2895054858508337E-5</v>
      </c>
      <c r="H416">
        <v>7.7433778419895994E-4</v>
      </c>
      <c r="I416">
        <v>2.9655931738447832</v>
      </c>
    </row>
    <row r="417" spans="1:9" x14ac:dyDescent="0.25">
      <c r="A417" t="s">
        <v>436</v>
      </c>
      <c r="B417">
        <v>23635</v>
      </c>
      <c r="C417">
        <v>4465</v>
      </c>
      <c r="D417">
        <v>-1.7783951514360878</v>
      </c>
      <c r="E417">
        <v>3.5690388276920602</v>
      </c>
      <c r="F417">
        <v>-6.3789305050859033</v>
      </c>
      <c r="G417">
        <v>2.3172230133704791E-5</v>
      </c>
      <c r="H417">
        <v>7.7999980950081758E-4</v>
      </c>
      <c r="I417">
        <v>2.8275594644371083</v>
      </c>
    </row>
    <row r="418" spans="1:9" x14ac:dyDescent="0.25">
      <c r="A418" t="s">
        <v>460</v>
      </c>
      <c r="B418">
        <v>8654</v>
      </c>
      <c r="C418">
        <v>7217</v>
      </c>
      <c r="D418">
        <v>-1.5882975522712937</v>
      </c>
      <c r="E418">
        <v>6.1356999686557847</v>
      </c>
      <c r="F418">
        <v>-6.3801399543685893</v>
      </c>
      <c r="G418">
        <v>2.3127776162580077E-5</v>
      </c>
      <c r="H418">
        <v>7.7999980950081758E-4</v>
      </c>
      <c r="I418">
        <v>2.6918763658044824</v>
      </c>
    </row>
    <row r="419" spans="1:9" x14ac:dyDescent="0.25">
      <c r="A419" t="s">
        <v>405</v>
      </c>
      <c r="B419">
        <v>5126</v>
      </c>
      <c r="C419">
        <v>5052</v>
      </c>
      <c r="D419">
        <v>-3.1627846319477331</v>
      </c>
      <c r="E419">
        <v>-1.0890280303267877E-2</v>
      </c>
      <c r="F419">
        <v>-6.3736092794683534</v>
      </c>
      <c r="G419">
        <v>2.3368887610725409E-5</v>
      </c>
      <c r="H419">
        <v>7.8110418527485754E-4</v>
      </c>
      <c r="I419">
        <v>2.9901615607915586</v>
      </c>
    </row>
    <row r="420" spans="1:9" x14ac:dyDescent="0.25">
      <c r="A420" t="s">
        <v>417</v>
      </c>
      <c r="B420">
        <v>11155</v>
      </c>
      <c r="C420">
        <v>6765</v>
      </c>
      <c r="D420">
        <v>-2.6790017831620774</v>
      </c>
      <c r="E420">
        <v>1.5653767603688147</v>
      </c>
      <c r="F420">
        <v>-6.3660397486351759</v>
      </c>
      <c r="G420">
        <v>2.3651673684960561E-5</v>
      </c>
      <c r="H420">
        <v>7.849374021409143E-4</v>
      </c>
      <c r="I420">
        <v>2.9443373509746369</v>
      </c>
    </row>
    <row r="421" spans="1:9" x14ac:dyDescent="0.25">
      <c r="A421" t="s">
        <v>418</v>
      </c>
      <c r="B421">
        <v>285758</v>
      </c>
      <c r="C421">
        <v>2751</v>
      </c>
      <c r="D421">
        <v>-1.6231728548629583</v>
      </c>
      <c r="E421">
        <v>1.4379820654129671</v>
      </c>
      <c r="F421">
        <v>-6.3616121365071256</v>
      </c>
      <c r="G421">
        <v>2.381875292430317E-5</v>
      </c>
      <c r="H421">
        <v>7.8799377387895101E-4</v>
      </c>
      <c r="I421">
        <v>2.9430837536278549</v>
      </c>
    </row>
    <row r="422" spans="1:9" x14ac:dyDescent="0.25">
      <c r="A422" t="s">
        <v>442</v>
      </c>
      <c r="B422">
        <v>340706</v>
      </c>
      <c r="C422">
        <v>6556</v>
      </c>
      <c r="D422">
        <v>2.0079299184352517</v>
      </c>
      <c r="E422">
        <v>3.6146166542413787</v>
      </c>
      <c r="F422">
        <v>6.3569269576214991</v>
      </c>
      <c r="G422">
        <v>2.3996907448840173E-5</v>
      </c>
      <c r="H422">
        <v>7.9234534578111085E-4</v>
      </c>
      <c r="I422">
        <v>2.7916587497700505</v>
      </c>
    </row>
    <row r="423" spans="1:9" x14ac:dyDescent="0.25">
      <c r="A423" t="s">
        <v>422</v>
      </c>
      <c r="B423">
        <v>5593</v>
      </c>
      <c r="C423">
        <v>6813</v>
      </c>
      <c r="D423">
        <v>-2.7258447015825147</v>
      </c>
      <c r="E423">
        <v>1.6212151005226074</v>
      </c>
      <c r="F423">
        <v>-6.3524237271740391</v>
      </c>
      <c r="G423">
        <v>2.4169467854207136E-5</v>
      </c>
      <c r="H423">
        <v>7.9382299493546248E-4</v>
      </c>
      <c r="I423">
        <v>2.9246875452490979</v>
      </c>
    </row>
    <row r="424" spans="1:9" x14ac:dyDescent="0.25">
      <c r="A424" t="s">
        <v>432</v>
      </c>
      <c r="B424">
        <v>3590</v>
      </c>
      <c r="C424">
        <v>1825</v>
      </c>
      <c r="D424">
        <v>-1.5368431866658365</v>
      </c>
      <c r="E424">
        <v>2.7484405393393327</v>
      </c>
      <c r="F424">
        <v>-6.3542218771608781</v>
      </c>
      <c r="G424">
        <v>2.4100407722603011E-5</v>
      </c>
      <c r="H424">
        <v>7.9382299493546248E-4</v>
      </c>
      <c r="I424">
        <v>2.8533505659904286</v>
      </c>
    </row>
    <row r="425" spans="1:9" x14ac:dyDescent="0.25">
      <c r="A425" t="s">
        <v>468</v>
      </c>
      <c r="B425">
        <v>6533</v>
      </c>
      <c r="C425">
        <v>7244</v>
      </c>
      <c r="D425">
        <v>1.7567526092436323</v>
      </c>
      <c r="E425">
        <v>5.5209499467217942</v>
      </c>
      <c r="F425">
        <v>6.3515096588117972</v>
      </c>
      <c r="G425">
        <v>2.4204653713447188E-5</v>
      </c>
      <c r="H425">
        <v>7.9382299493546248E-4</v>
      </c>
      <c r="I425">
        <v>2.6526355203459104</v>
      </c>
    </row>
    <row r="426" spans="1:9" x14ac:dyDescent="0.25">
      <c r="A426" t="s">
        <v>416</v>
      </c>
      <c r="B426">
        <v>641364</v>
      </c>
      <c r="C426">
        <v>4654</v>
      </c>
      <c r="D426">
        <v>2.1416721395008849</v>
      </c>
      <c r="E426">
        <v>0.54835445303536023</v>
      </c>
      <c r="F426">
        <v>6.3489208950596572</v>
      </c>
      <c r="G426">
        <v>2.4304598130163274E-5</v>
      </c>
      <c r="H426">
        <v>7.9576113642640465E-4</v>
      </c>
      <c r="I426">
        <v>2.9493983825584751</v>
      </c>
    </row>
    <row r="427" spans="1:9" x14ac:dyDescent="0.25">
      <c r="A427" t="s">
        <v>474</v>
      </c>
      <c r="B427">
        <v>9603</v>
      </c>
      <c r="C427">
        <v>3711</v>
      </c>
      <c r="D427">
        <v>1.5310096104819102</v>
      </c>
      <c r="E427">
        <v>5.7275983634687559</v>
      </c>
      <c r="F427">
        <v>6.344747087068372</v>
      </c>
      <c r="G427">
        <v>2.4466653614536209E-5</v>
      </c>
      <c r="H427">
        <v>7.9972295145097302E-4</v>
      </c>
      <c r="I427">
        <v>2.6313723094713248</v>
      </c>
    </row>
    <row r="428" spans="1:9" x14ac:dyDescent="0.25">
      <c r="A428" t="s">
        <v>421</v>
      </c>
      <c r="B428">
        <v>9723</v>
      </c>
      <c r="C428">
        <v>6904</v>
      </c>
      <c r="D428">
        <v>-3.3293967668771227</v>
      </c>
      <c r="E428">
        <v>0.83678852348177934</v>
      </c>
      <c r="F428">
        <v>-6.336906762723145</v>
      </c>
      <c r="G428">
        <v>2.4774155492297861E-5</v>
      </c>
      <c r="H428">
        <v>7.9999007998005707E-4</v>
      </c>
      <c r="I428">
        <v>2.9279316793526116</v>
      </c>
    </row>
    <row r="429" spans="1:9" x14ac:dyDescent="0.25">
      <c r="A429" t="s">
        <v>426</v>
      </c>
      <c r="B429">
        <v>6623</v>
      </c>
      <c r="C429">
        <v>878</v>
      </c>
      <c r="D429">
        <v>-1.7425163595654833</v>
      </c>
      <c r="E429">
        <v>1.6990637938931801</v>
      </c>
      <c r="F429">
        <v>-6.3366329564436992</v>
      </c>
      <c r="G429">
        <v>2.4784967673394704E-5</v>
      </c>
      <c r="H429">
        <v>7.9999007998005707E-4</v>
      </c>
      <c r="I429">
        <v>2.8864289525181697</v>
      </c>
    </row>
    <row r="430" spans="1:9" x14ac:dyDescent="0.25">
      <c r="A430" t="s">
        <v>452</v>
      </c>
      <c r="B430">
        <v>389792</v>
      </c>
      <c r="C430">
        <v>2710</v>
      </c>
      <c r="D430">
        <v>1.7270456627329622</v>
      </c>
      <c r="E430">
        <v>3.6115985489020823</v>
      </c>
      <c r="F430">
        <v>6.3393430689125108</v>
      </c>
      <c r="G430">
        <v>2.4678168246689479E-5</v>
      </c>
      <c r="H430">
        <v>7.9999007998005707E-4</v>
      </c>
      <c r="I430">
        <v>2.7579466632706566</v>
      </c>
    </row>
    <row r="431" spans="1:9" x14ac:dyDescent="0.25">
      <c r="A431" t="s">
        <v>472</v>
      </c>
      <c r="B431">
        <v>871</v>
      </c>
      <c r="C431">
        <v>2532</v>
      </c>
      <c r="D431">
        <v>1.7725278947884717</v>
      </c>
      <c r="E431">
        <v>6.7836099616049772</v>
      </c>
      <c r="F431">
        <v>6.3433132937698113</v>
      </c>
      <c r="G431">
        <v>2.4522585718071609E-5</v>
      </c>
      <c r="H431">
        <v>7.9999007998005707E-4</v>
      </c>
      <c r="I431">
        <v>2.640941503078631</v>
      </c>
    </row>
    <row r="432" spans="1:9" x14ac:dyDescent="0.25">
      <c r="A432" t="s">
        <v>428</v>
      </c>
      <c r="B432">
        <v>80320</v>
      </c>
      <c r="C432">
        <v>4094</v>
      </c>
      <c r="D432">
        <v>1.9044991240612634</v>
      </c>
      <c r="E432">
        <v>1.9802844047802715</v>
      </c>
      <c r="F432">
        <v>6.3410631230854841</v>
      </c>
      <c r="G432">
        <v>2.461063653896888E-5</v>
      </c>
      <c r="H432">
        <v>7.9999007998005707E-4</v>
      </c>
      <c r="I432">
        <v>2.882657381068098</v>
      </c>
    </row>
    <row r="433" spans="1:9" x14ac:dyDescent="0.25">
      <c r="A433" t="s">
        <v>420</v>
      </c>
      <c r="B433">
        <v>345557</v>
      </c>
      <c r="C433">
        <v>7739</v>
      </c>
      <c r="D433">
        <v>-2.8298982056907867</v>
      </c>
      <c r="E433">
        <v>-0.51863955216031077</v>
      </c>
      <c r="F433">
        <v>-6.3345063214708413</v>
      </c>
      <c r="G433">
        <v>2.4869114702672194E-5</v>
      </c>
      <c r="H433">
        <v>8.0078549342604474E-4</v>
      </c>
      <c r="I433">
        <v>2.9281549723435329</v>
      </c>
    </row>
    <row r="434" spans="1:9" x14ac:dyDescent="0.25">
      <c r="A434" t="s">
        <v>443</v>
      </c>
      <c r="B434">
        <v>55388</v>
      </c>
      <c r="C434">
        <v>4569</v>
      </c>
      <c r="D434">
        <v>1.7753795361322835</v>
      </c>
      <c r="E434">
        <v>3.0763752085062319</v>
      </c>
      <c r="F434">
        <v>6.3316330268319927</v>
      </c>
      <c r="G434">
        <v>2.4983284298934246E-5</v>
      </c>
      <c r="H434">
        <v>8.0313425978141594E-4</v>
      </c>
      <c r="I434">
        <v>2.7903781879752678</v>
      </c>
    </row>
    <row r="435" spans="1:9" x14ac:dyDescent="0.25">
      <c r="A435" t="s">
        <v>424</v>
      </c>
      <c r="B435">
        <v>364</v>
      </c>
      <c r="C435">
        <v>2025</v>
      </c>
      <c r="D435">
        <v>-1.7441479940666504</v>
      </c>
      <c r="E435">
        <v>1.2624094800897074</v>
      </c>
      <c r="F435">
        <v>-6.3238624818176428</v>
      </c>
      <c r="G435">
        <v>2.5294821049758166E-5</v>
      </c>
      <c r="H435">
        <v>8.1047435669463622E-4</v>
      </c>
      <c r="I435">
        <v>2.8906272194851681</v>
      </c>
    </row>
    <row r="436" spans="1:9" x14ac:dyDescent="0.25">
      <c r="A436" t="s">
        <v>429</v>
      </c>
      <c r="B436">
        <v>80178</v>
      </c>
      <c r="C436">
        <v>1631</v>
      </c>
      <c r="D436">
        <v>1.7545221648411671</v>
      </c>
      <c r="E436">
        <v>1.6726608249595762</v>
      </c>
      <c r="F436">
        <v>6.3239682246757907</v>
      </c>
      <c r="G436">
        <v>2.5290554232103286E-5</v>
      </c>
      <c r="H436">
        <v>8.1047435669463622E-4</v>
      </c>
      <c r="I436">
        <v>2.872595870482515</v>
      </c>
    </row>
    <row r="437" spans="1:9" x14ac:dyDescent="0.25">
      <c r="A437" t="s">
        <v>435</v>
      </c>
      <c r="B437">
        <v>4593</v>
      </c>
      <c r="C437">
        <v>8584</v>
      </c>
      <c r="D437">
        <v>-2.4515111108598862</v>
      </c>
      <c r="E437">
        <v>2.2429364013762045</v>
      </c>
      <c r="F437">
        <v>-6.3197795156279231</v>
      </c>
      <c r="G437">
        <v>2.5460153994877814E-5</v>
      </c>
      <c r="H437">
        <v>8.1309714749871261E-4</v>
      </c>
      <c r="I437">
        <v>2.8390948783265522</v>
      </c>
    </row>
    <row r="438" spans="1:9" x14ac:dyDescent="0.25">
      <c r="A438" t="s">
        <v>425</v>
      </c>
      <c r="B438">
        <v>126393</v>
      </c>
      <c r="C438">
        <v>1460</v>
      </c>
      <c r="D438">
        <v>-2.2160098305787308</v>
      </c>
      <c r="E438">
        <v>1.1235796508081288</v>
      </c>
      <c r="F438">
        <v>-6.3205863441020176</v>
      </c>
      <c r="G438">
        <v>2.5427392736370259E-5</v>
      </c>
      <c r="H438">
        <v>8.1309714749871261E-4</v>
      </c>
      <c r="I438">
        <v>2.8867477290682677</v>
      </c>
    </row>
    <row r="439" spans="1:9" x14ac:dyDescent="0.25">
      <c r="A439" t="s">
        <v>430</v>
      </c>
      <c r="B439">
        <v>54577</v>
      </c>
      <c r="C439">
        <v>2333</v>
      </c>
      <c r="D439">
        <v>-3.4234603403549171</v>
      </c>
      <c r="E439">
        <v>-1.3406719006438634</v>
      </c>
      <c r="F439">
        <v>-6.300999242213277</v>
      </c>
      <c r="G439">
        <v>2.6235432224027293E-5</v>
      </c>
      <c r="H439">
        <v>8.2605534153282168E-4</v>
      </c>
      <c r="I439">
        <v>2.8613372974677178</v>
      </c>
    </row>
    <row r="440" spans="1:9" x14ac:dyDescent="0.25">
      <c r="A440" t="s">
        <v>465</v>
      </c>
      <c r="B440">
        <v>762</v>
      </c>
      <c r="C440">
        <v>1366</v>
      </c>
      <c r="D440">
        <v>-2.8177862539143437</v>
      </c>
      <c r="E440">
        <v>4.3936508688035083</v>
      </c>
      <c r="F440">
        <v>-6.2997009424258854</v>
      </c>
      <c r="G440">
        <v>2.6289939518009826E-5</v>
      </c>
      <c r="H440">
        <v>8.2605534153282168E-4</v>
      </c>
      <c r="I440">
        <v>2.6660975055740535</v>
      </c>
    </row>
    <row r="441" spans="1:9" x14ac:dyDescent="0.25">
      <c r="A441" t="s">
        <v>482</v>
      </c>
      <c r="B441">
        <v>23584</v>
      </c>
      <c r="C441">
        <v>1786</v>
      </c>
      <c r="D441">
        <v>-2.3210406736627065</v>
      </c>
      <c r="E441">
        <v>4.9834835181326209</v>
      </c>
      <c r="F441">
        <v>-6.2881720493067235</v>
      </c>
      <c r="G441">
        <v>2.6779231786642325E-5</v>
      </c>
      <c r="H441">
        <v>8.3199703449690491E-4</v>
      </c>
      <c r="I441">
        <v>2.5947317330586479</v>
      </c>
    </row>
    <row r="442" spans="1:9" x14ac:dyDescent="0.25">
      <c r="A442" t="s">
        <v>431</v>
      </c>
      <c r="B442">
        <v>4009</v>
      </c>
      <c r="C442">
        <v>3947</v>
      </c>
      <c r="D442">
        <v>-1.9057015884407722</v>
      </c>
      <c r="E442">
        <v>-0.79082669705155439</v>
      </c>
      <c r="F442">
        <v>-6.2899557399706012</v>
      </c>
      <c r="G442">
        <v>2.6702907790589674E-5</v>
      </c>
      <c r="H442">
        <v>8.3199703449690491E-4</v>
      </c>
      <c r="I442">
        <v>2.8560516496609178</v>
      </c>
    </row>
    <row r="443" spans="1:9" x14ac:dyDescent="0.25">
      <c r="A443" t="s">
        <v>463</v>
      </c>
      <c r="B443">
        <v>79981</v>
      </c>
      <c r="C443">
        <v>6157</v>
      </c>
      <c r="D443">
        <v>-1.804563444901413</v>
      </c>
      <c r="E443">
        <v>3.5732063367978562</v>
      </c>
      <c r="F443">
        <v>-6.2853253849668622</v>
      </c>
      <c r="G443">
        <v>2.6901516955829647E-5</v>
      </c>
      <c r="H443">
        <v>8.3199703449690491E-4</v>
      </c>
      <c r="I443">
        <v>2.6745839930107547</v>
      </c>
    </row>
    <row r="444" spans="1:9" x14ac:dyDescent="0.25">
      <c r="A444" t="s">
        <v>483</v>
      </c>
      <c r="B444">
        <v>26829</v>
      </c>
      <c r="C444">
        <v>119</v>
      </c>
      <c r="D444">
        <v>1.6991822017303861</v>
      </c>
      <c r="E444">
        <v>5.0099788671580194</v>
      </c>
      <c r="F444">
        <v>6.2889624672615483</v>
      </c>
      <c r="G444">
        <v>2.6745381531656849E-5</v>
      </c>
      <c r="H444">
        <v>8.3199703449690491E-4</v>
      </c>
      <c r="I444">
        <v>2.5788383464289986</v>
      </c>
    </row>
    <row r="445" spans="1:9" x14ac:dyDescent="0.25">
      <c r="A445" t="s">
        <v>433</v>
      </c>
      <c r="B445">
        <v>727677</v>
      </c>
      <c r="C445">
        <v>1932</v>
      </c>
      <c r="D445">
        <v>2.5913793236573746</v>
      </c>
      <c r="E445">
        <v>-0.77918486528746955</v>
      </c>
      <c r="F445">
        <v>6.2870893316409848</v>
      </c>
      <c r="G445">
        <v>2.6825673299419329E-5</v>
      </c>
      <c r="H445">
        <v>8.3199703449690491E-4</v>
      </c>
      <c r="I445">
        <v>2.8518549513309237</v>
      </c>
    </row>
    <row r="446" spans="1:9" x14ac:dyDescent="0.25">
      <c r="A446" t="s">
        <v>471</v>
      </c>
      <c r="B446">
        <v>2214</v>
      </c>
      <c r="C446">
        <v>2403</v>
      </c>
      <c r="D446">
        <v>2.3356402711646713</v>
      </c>
      <c r="E446">
        <v>4.0801417190961908</v>
      </c>
      <c r="F446">
        <v>6.2824114769460442</v>
      </c>
      <c r="G446">
        <v>2.70273003841235E-5</v>
      </c>
      <c r="H446">
        <v>8.330994284542878E-4</v>
      </c>
      <c r="I446">
        <v>2.64159057357287</v>
      </c>
    </row>
    <row r="447" spans="1:9" x14ac:dyDescent="0.25">
      <c r="A447" t="s">
        <v>434</v>
      </c>
      <c r="B447">
        <v>8843</v>
      </c>
      <c r="C447">
        <v>2137</v>
      </c>
      <c r="D447">
        <v>4.4498708493165733</v>
      </c>
      <c r="E447">
        <v>0.72134741110840495</v>
      </c>
      <c r="F447">
        <v>6.2832988713594036</v>
      </c>
      <c r="G447">
        <v>2.6988929105588902E-5</v>
      </c>
      <c r="H447">
        <v>8.330994284542878E-4</v>
      </c>
      <c r="I447">
        <v>2.8436688301691486</v>
      </c>
    </row>
    <row r="448" spans="1:9" x14ac:dyDescent="0.25">
      <c r="A448" t="s">
        <v>439</v>
      </c>
      <c r="B448">
        <v>79883</v>
      </c>
      <c r="C448">
        <v>3616</v>
      </c>
      <c r="D448">
        <v>1.5031817353884533</v>
      </c>
      <c r="E448">
        <v>1.1748994843902201</v>
      </c>
      <c r="F448">
        <v>6.2758548088707196</v>
      </c>
      <c r="G448">
        <v>2.7312600980631046E-5</v>
      </c>
      <c r="H448">
        <v>8.4014178035013312E-4</v>
      </c>
      <c r="I448">
        <v>2.818310631101637</v>
      </c>
    </row>
    <row r="449" spans="1:9" x14ac:dyDescent="0.25">
      <c r="A449" t="s">
        <v>447</v>
      </c>
      <c r="B449">
        <v>154661</v>
      </c>
      <c r="C449">
        <v>4590</v>
      </c>
      <c r="D449">
        <v>-1.7769979444906217</v>
      </c>
      <c r="E449">
        <v>1.6515619917077318</v>
      </c>
      <c r="F449">
        <v>-6.2647904625971913</v>
      </c>
      <c r="G449">
        <v>2.7801263897437669E-5</v>
      </c>
      <c r="H449">
        <v>8.4624440935309874E-4</v>
      </c>
      <c r="I449">
        <v>2.7817452770476176</v>
      </c>
    </row>
    <row r="450" spans="1:9" x14ac:dyDescent="0.25">
      <c r="A450" t="s">
        <v>437</v>
      </c>
      <c r="B450">
        <v>56169</v>
      </c>
      <c r="C450">
        <v>4808</v>
      </c>
      <c r="D450">
        <v>2.2872743309155901</v>
      </c>
      <c r="E450">
        <v>-0.73373119812749521</v>
      </c>
      <c r="F450">
        <v>6.2667379734294419</v>
      </c>
      <c r="G450">
        <v>2.771458745102444E-5</v>
      </c>
      <c r="H450">
        <v>8.4624440935309874E-4</v>
      </c>
      <c r="I450">
        <v>2.8217529503968102</v>
      </c>
    </row>
    <row r="451" spans="1:9" x14ac:dyDescent="0.25">
      <c r="A451" t="s">
        <v>473</v>
      </c>
      <c r="B451">
        <v>2919</v>
      </c>
      <c r="C451">
        <v>1192</v>
      </c>
      <c r="D451">
        <v>3.5193638736306059</v>
      </c>
      <c r="E451">
        <v>4.2704578126151551</v>
      </c>
      <c r="F451">
        <v>6.2657433494920483</v>
      </c>
      <c r="G451">
        <v>2.7758818822014933E-5</v>
      </c>
      <c r="H451">
        <v>8.4624440935309874E-4</v>
      </c>
      <c r="I451">
        <v>2.6373947010900904</v>
      </c>
    </row>
    <row r="452" spans="1:9" x14ac:dyDescent="0.25">
      <c r="A452" t="s">
        <v>438</v>
      </c>
      <c r="B452">
        <v>4488</v>
      </c>
      <c r="C452">
        <v>2208</v>
      </c>
      <c r="D452">
        <v>2.9398762836132026</v>
      </c>
      <c r="E452">
        <v>-9.3138434773172768E-2</v>
      </c>
      <c r="F452">
        <v>6.262440055005789</v>
      </c>
      <c r="G452">
        <v>2.7906252308649105E-5</v>
      </c>
      <c r="H452">
        <v>8.4811497850981784E-4</v>
      </c>
      <c r="I452">
        <v>2.821122380676707</v>
      </c>
    </row>
    <row r="453" spans="1:9" x14ac:dyDescent="0.25">
      <c r="A453" t="s">
        <v>448</v>
      </c>
      <c r="B453">
        <v>148</v>
      </c>
      <c r="C453">
        <v>29271</v>
      </c>
      <c r="D453">
        <v>-2.5614226635140467</v>
      </c>
      <c r="E453">
        <v>1.5944441068008213</v>
      </c>
      <c r="F453">
        <v>-6.2596740679661567</v>
      </c>
      <c r="G453">
        <v>2.8030339214606637E-5</v>
      </c>
      <c r="H453">
        <v>8.5055924959462912E-4</v>
      </c>
      <c r="I453">
        <v>2.7792282497659473</v>
      </c>
    </row>
    <row r="454" spans="1:9" x14ac:dyDescent="0.25">
      <c r="A454" t="s">
        <v>441</v>
      </c>
      <c r="B454">
        <v>56159</v>
      </c>
      <c r="C454">
        <v>3958</v>
      </c>
      <c r="D454">
        <v>-1.8885837878803307</v>
      </c>
      <c r="E454">
        <v>0.38441325660180514</v>
      </c>
      <c r="F454">
        <v>-6.2555472694911716</v>
      </c>
      <c r="G454">
        <v>2.8216556320376443E-5</v>
      </c>
      <c r="H454">
        <v>8.5326111385085259E-4</v>
      </c>
      <c r="I454">
        <v>2.8048084865468734</v>
      </c>
    </row>
    <row r="455" spans="1:9" x14ac:dyDescent="0.25">
      <c r="A455" t="s">
        <v>496</v>
      </c>
      <c r="B455">
        <v>27284</v>
      </c>
      <c r="C455">
        <v>2386</v>
      </c>
      <c r="D455">
        <v>-1.8642696480246597</v>
      </c>
      <c r="E455">
        <v>5.5562826616620615</v>
      </c>
      <c r="F455">
        <v>-6.2547919834183219</v>
      </c>
      <c r="G455">
        <v>2.8250778627062259E-5</v>
      </c>
      <c r="H455">
        <v>8.5326111385085259E-4</v>
      </c>
      <c r="I455">
        <v>2.504363888330543</v>
      </c>
    </row>
    <row r="456" spans="1:9" x14ac:dyDescent="0.25">
      <c r="A456" t="s">
        <v>445</v>
      </c>
      <c r="B456">
        <v>84141</v>
      </c>
      <c r="C456">
        <v>2102</v>
      </c>
      <c r="D456">
        <v>2.7839917976075408</v>
      </c>
      <c r="E456">
        <v>1.1097309965889273</v>
      </c>
      <c r="F456">
        <v>6.2523493077563206</v>
      </c>
      <c r="G456">
        <v>2.8361756953525148E-5</v>
      </c>
      <c r="H456">
        <v>8.5528697710777622E-4</v>
      </c>
      <c r="I456">
        <v>2.7875606072233703</v>
      </c>
    </row>
    <row r="457" spans="1:9" x14ac:dyDescent="0.25">
      <c r="A457" t="s">
        <v>449</v>
      </c>
      <c r="B457">
        <v>389058</v>
      </c>
      <c r="C457">
        <v>3097</v>
      </c>
      <c r="D457">
        <v>2.2159996928000392</v>
      </c>
      <c r="E457">
        <v>1.1273127786168573</v>
      </c>
      <c r="F457">
        <v>6.2434730758430925</v>
      </c>
      <c r="G457">
        <v>2.8768914405409308E-5</v>
      </c>
      <c r="H457">
        <v>8.6222649466427504E-4</v>
      </c>
      <c r="I457">
        <v>2.77042849258281</v>
      </c>
    </row>
    <row r="458" spans="1:9" x14ac:dyDescent="0.25">
      <c r="A458" t="s">
        <v>502</v>
      </c>
      <c r="B458">
        <v>1289</v>
      </c>
      <c r="C458">
        <v>8509</v>
      </c>
      <c r="D458">
        <v>1.5614554804328229</v>
      </c>
      <c r="E458">
        <v>7.0787567365048396</v>
      </c>
      <c r="F458">
        <v>6.2420828459862969</v>
      </c>
      <c r="G458">
        <v>2.8833240721018751E-5</v>
      </c>
      <c r="H458">
        <v>8.628269777053246E-4</v>
      </c>
      <c r="I458">
        <v>2.4797000609111723</v>
      </c>
    </row>
    <row r="459" spans="1:9" x14ac:dyDescent="0.25">
      <c r="A459" t="s">
        <v>506</v>
      </c>
      <c r="B459">
        <v>29028</v>
      </c>
      <c r="C459">
        <v>5565</v>
      </c>
      <c r="D459">
        <v>1.781211208487101</v>
      </c>
      <c r="E459">
        <v>5.6248558496039109</v>
      </c>
      <c r="F459">
        <v>6.2312441208262159</v>
      </c>
      <c r="G459">
        <v>2.9339977206399653E-5</v>
      </c>
      <c r="H459">
        <v>8.6627697164395846E-4</v>
      </c>
      <c r="I459">
        <v>2.4595112164586856</v>
      </c>
    </row>
    <row r="460" spans="1:9" x14ac:dyDescent="0.25">
      <c r="A460" t="s">
        <v>503</v>
      </c>
      <c r="B460">
        <v>5831</v>
      </c>
      <c r="C460">
        <v>2304</v>
      </c>
      <c r="D460">
        <v>1.8599710352043697</v>
      </c>
      <c r="E460">
        <v>5.223010894446392</v>
      </c>
      <c r="F460">
        <v>6.2322953102504597</v>
      </c>
      <c r="G460">
        <v>2.9290423252166187E-5</v>
      </c>
      <c r="H460">
        <v>8.6627697164395846E-4</v>
      </c>
      <c r="I460">
        <v>2.4723809585471752</v>
      </c>
    </row>
    <row r="461" spans="1:9" x14ac:dyDescent="0.25">
      <c r="A461" t="s">
        <v>450</v>
      </c>
      <c r="B461">
        <v>5021</v>
      </c>
      <c r="C461">
        <v>4939</v>
      </c>
      <c r="D461">
        <v>2.034693927121964</v>
      </c>
      <c r="E461">
        <v>0.66678457248297729</v>
      </c>
      <c r="F461">
        <v>6.229581133819674</v>
      </c>
      <c r="G461">
        <v>2.9418552272092972E-5</v>
      </c>
      <c r="H461">
        <v>8.6627697164395846E-4</v>
      </c>
      <c r="I461">
        <v>2.761945226869698</v>
      </c>
    </row>
    <row r="462" spans="1:9" x14ac:dyDescent="0.25">
      <c r="A462" t="s">
        <v>470</v>
      </c>
      <c r="B462">
        <v>29968</v>
      </c>
      <c r="C462">
        <v>2256</v>
      </c>
      <c r="D462">
        <v>2.3704563925454614</v>
      </c>
      <c r="E462">
        <v>2.9526130897170932</v>
      </c>
      <c r="F462">
        <v>6.2317394964184087</v>
      </c>
      <c r="G462">
        <v>2.9316613789923088E-5</v>
      </c>
      <c r="H462">
        <v>8.6627697164395846E-4</v>
      </c>
      <c r="I462">
        <v>2.645876001696287</v>
      </c>
    </row>
    <row r="463" spans="1:9" x14ac:dyDescent="0.25">
      <c r="A463" t="s">
        <v>454</v>
      </c>
      <c r="B463">
        <v>100170841</v>
      </c>
      <c r="C463">
        <v>3232</v>
      </c>
      <c r="D463">
        <v>2.7165709157943567</v>
      </c>
      <c r="E463">
        <v>1.2645411768295687</v>
      </c>
      <c r="F463">
        <v>6.235379621123414</v>
      </c>
      <c r="G463">
        <v>2.9145534457526792E-5</v>
      </c>
      <c r="H463">
        <v>8.6627697164395846E-4</v>
      </c>
      <c r="I463">
        <v>2.7545861533942784</v>
      </c>
    </row>
    <row r="464" spans="1:9" x14ac:dyDescent="0.25">
      <c r="A464" t="s">
        <v>456</v>
      </c>
      <c r="B464">
        <v>4070</v>
      </c>
      <c r="C464">
        <v>2072</v>
      </c>
      <c r="D464">
        <v>4.1692927377444917</v>
      </c>
      <c r="E464">
        <v>1.8476962689492733</v>
      </c>
      <c r="F464">
        <v>6.2348573417980475</v>
      </c>
      <c r="G464">
        <v>2.9170015884950799E-5</v>
      </c>
      <c r="H464">
        <v>8.6627697164395846E-4</v>
      </c>
      <c r="I464">
        <v>2.7296743281455491</v>
      </c>
    </row>
    <row r="465" spans="1:9" x14ac:dyDescent="0.25">
      <c r="A465" t="s">
        <v>476</v>
      </c>
      <c r="B465">
        <v>651</v>
      </c>
      <c r="C465">
        <v>6077</v>
      </c>
      <c r="D465">
        <v>-3.1664097425829123</v>
      </c>
      <c r="E465">
        <v>3.5069148693961387</v>
      </c>
      <c r="F465">
        <v>-6.2259470927016203</v>
      </c>
      <c r="G465">
        <v>2.9591030884173032E-5</v>
      </c>
      <c r="H465">
        <v>8.6816697688942002E-4</v>
      </c>
      <c r="I465">
        <v>2.6205680114244441</v>
      </c>
    </row>
    <row r="466" spans="1:9" x14ac:dyDescent="0.25">
      <c r="A466" t="s">
        <v>453</v>
      </c>
      <c r="B466">
        <v>29119</v>
      </c>
      <c r="C466">
        <v>12782</v>
      </c>
      <c r="D466">
        <v>-2.9921253579079115</v>
      </c>
      <c r="E466">
        <v>0.60200849272791457</v>
      </c>
      <c r="F466">
        <v>-6.2261057249375584</v>
      </c>
      <c r="G466">
        <v>2.9583479699737348E-5</v>
      </c>
      <c r="H466">
        <v>8.6816697688942002E-4</v>
      </c>
      <c r="I466">
        <v>2.7578888533759844</v>
      </c>
    </row>
    <row r="467" spans="1:9" x14ac:dyDescent="0.25">
      <c r="A467" t="s">
        <v>500</v>
      </c>
      <c r="B467">
        <v>3158</v>
      </c>
      <c r="C467">
        <v>2659</v>
      </c>
      <c r="D467">
        <v>-2.6633897635123449</v>
      </c>
      <c r="E467">
        <v>7.1017420442090664</v>
      </c>
      <c r="F467">
        <v>-6.2232337470869048</v>
      </c>
      <c r="G467">
        <v>2.9720505955089667E-5</v>
      </c>
      <c r="H467">
        <v>8.6938266433910503E-4</v>
      </c>
      <c r="I467">
        <v>2.481153028302451</v>
      </c>
    </row>
    <row r="468" spans="1:9" x14ac:dyDescent="0.25">
      <c r="A468" t="s">
        <v>497</v>
      </c>
      <c r="B468">
        <v>8436</v>
      </c>
      <c r="C468">
        <v>3251</v>
      </c>
      <c r="D468">
        <v>-2.2178061918112273</v>
      </c>
      <c r="E468">
        <v>4.3493732817442154</v>
      </c>
      <c r="F468">
        <v>-6.2120731189535743</v>
      </c>
      <c r="G468">
        <v>3.0259375915475993E-5</v>
      </c>
      <c r="H468">
        <v>8.7720669971635089E-4</v>
      </c>
      <c r="I468">
        <v>2.5024222435264534</v>
      </c>
    </row>
    <row r="469" spans="1:9" x14ac:dyDescent="0.25">
      <c r="A469" t="s">
        <v>489</v>
      </c>
      <c r="B469">
        <v>9787</v>
      </c>
      <c r="C469">
        <v>3192</v>
      </c>
      <c r="D469">
        <v>1.6948320379353512</v>
      </c>
      <c r="E469">
        <v>3.8417238078834446</v>
      </c>
      <c r="F469">
        <v>6.2124735571325225</v>
      </c>
      <c r="G469">
        <v>3.0239864557549273E-5</v>
      </c>
      <c r="H469">
        <v>8.7720669971635089E-4</v>
      </c>
      <c r="I469">
        <v>2.5327230979289084</v>
      </c>
    </row>
    <row r="470" spans="1:9" x14ac:dyDescent="0.25">
      <c r="A470" t="s">
        <v>458</v>
      </c>
      <c r="B470">
        <v>11126</v>
      </c>
      <c r="C470">
        <v>2507</v>
      </c>
      <c r="D470">
        <v>-1.6656379608810417</v>
      </c>
      <c r="E470">
        <v>1.3064782761696785</v>
      </c>
      <c r="F470">
        <v>-6.209851517316288</v>
      </c>
      <c r="G470">
        <v>3.0367864623220025E-5</v>
      </c>
      <c r="H470">
        <v>8.7904364149323823E-4</v>
      </c>
      <c r="I470">
        <v>2.7098835541361161</v>
      </c>
    </row>
    <row r="471" spans="1:9" x14ac:dyDescent="0.25">
      <c r="A471" t="s">
        <v>464</v>
      </c>
      <c r="B471">
        <v>54798</v>
      </c>
      <c r="C471">
        <v>13142</v>
      </c>
      <c r="D471">
        <v>-2.4820147597856632</v>
      </c>
      <c r="E471">
        <v>1.7736741673029763</v>
      </c>
      <c r="F471">
        <v>-6.2000929944028194</v>
      </c>
      <c r="G471">
        <v>3.0849282959533682E-5</v>
      </c>
      <c r="H471">
        <v>8.8901609664892851E-4</v>
      </c>
      <c r="I471">
        <v>2.6710829329432144</v>
      </c>
    </row>
    <row r="472" spans="1:9" x14ac:dyDescent="0.25">
      <c r="A472" t="s">
        <v>479</v>
      </c>
      <c r="B472">
        <v>1033</v>
      </c>
      <c r="C472">
        <v>1007</v>
      </c>
      <c r="D472">
        <v>1.7798545629842073</v>
      </c>
      <c r="E472">
        <v>2.5722975386953615</v>
      </c>
      <c r="F472">
        <v>6.1914053585205213</v>
      </c>
      <c r="G472">
        <v>3.128463590880636E-5</v>
      </c>
      <c r="H472">
        <v>8.9625881196978929E-4</v>
      </c>
      <c r="I472">
        <v>2.6024837106607936</v>
      </c>
    </row>
    <row r="473" spans="1:9" x14ac:dyDescent="0.25">
      <c r="A473" t="s">
        <v>457</v>
      </c>
      <c r="B473">
        <v>432</v>
      </c>
      <c r="C473">
        <v>1907</v>
      </c>
      <c r="D473">
        <v>1.511386968272413</v>
      </c>
      <c r="E473">
        <v>-0.45604734664634322</v>
      </c>
      <c r="F473">
        <v>6.1904661419692282</v>
      </c>
      <c r="G473">
        <v>3.1332087810185024E-5</v>
      </c>
      <c r="H473">
        <v>8.9630015070516075E-4</v>
      </c>
      <c r="I473">
        <v>2.7099251613943149</v>
      </c>
    </row>
    <row r="474" spans="1:9" x14ac:dyDescent="0.25">
      <c r="A474" t="s">
        <v>512</v>
      </c>
      <c r="B474">
        <v>11148</v>
      </c>
      <c r="C474">
        <v>3693</v>
      </c>
      <c r="D474">
        <v>-2.2512587806989823</v>
      </c>
      <c r="E474">
        <v>4.8856028911031846</v>
      </c>
      <c r="F474">
        <v>-6.1870132774106139</v>
      </c>
      <c r="G474">
        <v>3.1507188981615758E-5</v>
      </c>
      <c r="H474">
        <v>8.982316389475253E-4</v>
      </c>
      <c r="I474">
        <v>2.4317962978405223</v>
      </c>
    </row>
    <row r="475" spans="1:9" x14ac:dyDescent="0.25">
      <c r="A475" t="s">
        <v>459</v>
      </c>
      <c r="B475">
        <v>388585</v>
      </c>
      <c r="C475">
        <v>1402</v>
      </c>
      <c r="D475">
        <v>-1.9106654142550465</v>
      </c>
      <c r="E475">
        <v>-0.44181002480801401</v>
      </c>
      <c r="F475">
        <v>-6.1858554347947123</v>
      </c>
      <c r="G475">
        <v>3.1566135814394178E-5</v>
      </c>
      <c r="H475">
        <v>8.982316389475253E-4</v>
      </c>
      <c r="I475">
        <v>2.703235505791854</v>
      </c>
    </row>
    <row r="476" spans="1:9" x14ac:dyDescent="0.25">
      <c r="A476" t="s">
        <v>508</v>
      </c>
      <c r="B476">
        <v>6790</v>
      </c>
      <c r="C476">
        <v>2547</v>
      </c>
      <c r="D476">
        <v>1.9139784868626286</v>
      </c>
      <c r="E476">
        <v>4.1901306838512538</v>
      </c>
      <c r="F476">
        <v>6.1795599134583465</v>
      </c>
      <c r="G476">
        <v>3.1888685605254688E-5</v>
      </c>
      <c r="H476">
        <v>9.0294111086623046E-4</v>
      </c>
      <c r="I476">
        <v>2.4518588397843741</v>
      </c>
    </row>
    <row r="477" spans="1:9" x14ac:dyDescent="0.25">
      <c r="A477" t="s">
        <v>462</v>
      </c>
      <c r="B477">
        <v>344887</v>
      </c>
      <c r="C477">
        <v>2167</v>
      </c>
      <c r="D477">
        <v>-1.644658583000332</v>
      </c>
      <c r="E477">
        <v>0.73631314021680705</v>
      </c>
      <c r="F477">
        <v>-6.177967119688617</v>
      </c>
      <c r="G477">
        <v>3.1970840999603386E-5</v>
      </c>
      <c r="H477">
        <v>9.0395348840823452E-4</v>
      </c>
      <c r="I477">
        <v>2.6784240297821116</v>
      </c>
    </row>
    <row r="478" spans="1:9" x14ac:dyDescent="0.25">
      <c r="A478" t="s">
        <v>461</v>
      </c>
      <c r="B478">
        <v>80164</v>
      </c>
      <c r="C478">
        <v>4518</v>
      </c>
      <c r="D478">
        <v>2.1779470017748301</v>
      </c>
      <c r="E478">
        <v>-0.49140753833285661</v>
      </c>
      <c r="F478">
        <v>6.1758972127204981</v>
      </c>
      <c r="G478">
        <v>3.2077938803346746E-5</v>
      </c>
      <c r="H478">
        <v>9.0444526092743898E-4</v>
      </c>
      <c r="I478">
        <v>2.686616652220108</v>
      </c>
    </row>
    <row r="479" spans="1:9" x14ac:dyDescent="0.25">
      <c r="A479" t="s">
        <v>477</v>
      </c>
      <c r="B479">
        <v>2981</v>
      </c>
      <c r="C479">
        <v>597</v>
      </c>
      <c r="D479">
        <v>-3.9242658072353747</v>
      </c>
      <c r="E479">
        <v>2.2078893121686511</v>
      </c>
      <c r="F479">
        <v>-6.166055976074226</v>
      </c>
      <c r="G479">
        <v>3.2592321276577989E-5</v>
      </c>
      <c r="H479">
        <v>9.1225719940950549E-4</v>
      </c>
      <c r="I479">
        <v>2.6136934892955441</v>
      </c>
    </row>
    <row r="480" spans="1:9" x14ac:dyDescent="0.25">
      <c r="A480" t="s">
        <v>467</v>
      </c>
      <c r="B480">
        <v>9211</v>
      </c>
      <c r="C480">
        <v>2366</v>
      </c>
      <c r="D480">
        <v>-4.0259221564630874</v>
      </c>
      <c r="E480">
        <v>-1.5762066845526312</v>
      </c>
      <c r="F480">
        <v>-6.1648872284475784</v>
      </c>
      <c r="G480">
        <v>3.2653983969310972E-5</v>
      </c>
      <c r="H480">
        <v>9.1267182454253515E-4</v>
      </c>
      <c r="I480">
        <v>2.6560929327987832</v>
      </c>
    </row>
    <row r="481" spans="1:9" x14ac:dyDescent="0.25">
      <c r="A481" t="s">
        <v>466</v>
      </c>
      <c r="B481">
        <v>643763</v>
      </c>
      <c r="C481">
        <v>7041</v>
      </c>
      <c r="D481">
        <v>-2.6782918521953296</v>
      </c>
      <c r="E481">
        <v>-0.51709034364200923</v>
      </c>
      <c r="F481">
        <v>-6.1616606661436535</v>
      </c>
      <c r="G481">
        <v>3.2824854739990418E-5</v>
      </c>
      <c r="H481">
        <v>9.1343400733449604E-4</v>
      </c>
      <c r="I481">
        <v>2.6648343133709087</v>
      </c>
    </row>
    <row r="482" spans="1:9" x14ac:dyDescent="0.25">
      <c r="A482" t="s">
        <v>523</v>
      </c>
      <c r="B482">
        <v>53841</v>
      </c>
      <c r="C482">
        <v>3489</v>
      </c>
      <c r="D482">
        <v>-1.8943888516731568</v>
      </c>
      <c r="E482">
        <v>6.1316675335499298</v>
      </c>
      <c r="F482">
        <v>-6.1633652867387134</v>
      </c>
      <c r="G482">
        <v>3.2734465246092447E-5</v>
      </c>
      <c r="H482">
        <v>9.1343400733449604E-4</v>
      </c>
      <c r="I482">
        <v>2.3404286004095276</v>
      </c>
    </row>
    <row r="483" spans="1:9" x14ac:dyDescent="0.25">
      <c r="A483" t="s">
        <v>486</v>
      </c>
      <c r="B483">
        <v>57758</v>
      </c>
      <c r="C483">
        <v>5087</v>
      </c>
      <c r="D483">
        <v>-1.8035988331962802</v>
      </c>
      <c r="E483">
        <v>2.7515649436583254</v>
      </c>
      <c r="F483">
        <v>-6.1622491840114737</v>
      </c>
      <c r="G483">
        <v>3.2793618225696164E-5</v>
      </c>
      <c r="H483">
        <v>9.1343400733449604E-4</v>
      </c>
      <c r="I483">
        <v>2.5426568074611717</v>
      </c>
    </row>
    <row r="484" spans="1:9" x14ac:dyDescent="0.25">
      <c r="A484" t="s">
        <v>509</v>
      </c>
      <c r="B484">
        <v>140738</v>
      </c>
      <c r="C484">
        <v>2223</v>
      </c>
      <c r="D484">
        <v>-1.6532661143961602</v>
      </c>
      <c r="E484">
        <v>3.8641737556003388</v>
      </c>
      <c r="F484">
        <v>-6.1608335629497688</v>
      </c>
      <c r="G484">
        <v>3.2868807512010768E-5</v>
      </c>
      <c r="H484">
        <v>9.1343400733449604E-4</v>
      </c>
      <c r="I484">
        <v>2.4428662754533157</v>
      </c>
    </row>
    <row r="485" spans="1:9" x14ac:dyDescent="0.25">
      <c r="A485" t="s">
        <v>504</v>
      </c>
      <c r="B485">
        <v>3782</v>
      </c>
      <c r="C485">
        <v>13237</v>
      </c>
      <c r="D485">
        <v>-1.8688140894364167</v>
      </c>
      <c r="E485">
        <v>3.5443047018001459</v>
      </c>
      <c r="F485">
        <v>-6.1563909162690331</v>
      </c>
      <c r="G485">
        <v>3.3105955228845231E-5</v>
      </c>
      <c r="H485">
        <v>9.1480441675621837E-4</v>
      </c>
      <c r="I485">
        <v>2.467111383452961</v>
      </c>
    </row>
    <row r="486" spans="1:9" x14ac:dyDescent="0.25">
      <c r="A486" t="s">
        <v>501</v>
      </c>
      <c r="B486">
        <v>1909</v>
      </c>
      <c r="C486">
        <v>4150</v>
      </c>
      <c r="D486">
        <v>1.6322560642985529</v>
      </c>
      <c r="E486">
        <v>3.2513213222423891</v>
      </c>
      <c r="F486">
        <v>6.1518385433470826</v>
      </c>
      <c r="G486">
        <v>3.3350829815947589E-5</v>
      </c>
      <c r="H486">
        <v>9.1785121525159467E-4</v>
      </c>
      <c r="I486">
        <v>2.480456766144381</v>
      </c>
    </row>
    <row r="487" spans="1:9" x14ac:dyDescent="0.25">
      <c r="A487" t="s">
        <v>469</v>
      </c>
      <c r="B487">
        <v>23109</v>
      </c>
      <c r="C487">
        <v>3824</v>
      </c>
      <c r="D487">
        <v>2.6182010350763272</v>
      </c>
      <c r="E487">
        <v>-0.14107665816114834</v>
      </c>
      <c r="F487">
        <v>6.1517138900694253</v>
      </c>
      <c r="G487">
        <v>3.3357561747247527E-5</v>
      </c>
      <c r="H487">
        <v>9.1785121525159467E-4</v>
      </c>
      <c r="I487">
        <v>2.6510295168550577</v>
      </c>
    </row>
    <row r="488" spans="1:9" x14ac:dyDescent="0.25">
      <c r="A488" t="s">
        <v>505</v>
      </c>
      <c r="B488">
        <v>9465</v>
      </c>
      <c r="C488">
        <v>4267</v>
      </c>
      <c r="D488">
        <v>-1.6434987397320571</v>
      </c>
      <c r="E488">
        <v>3.3782631198019084</v>
      </c>
      <c r="F488">
        <v>-6.1493662870911372</v>
      </c>
      <c r="G488">
        <v>3.3484612187766178E-5</v>
      </c>
      <c r="H488">
        <v>9.187517324364408E-4</v>
      </c>
      <c r="I488">
        <v>2.4664445083449893</v>
      </c>
    </row>
    <row r="489" spans="1:9" x14ac:dyDescent="0.25">
      <c r="A489" t="s">
        <v>493</v>
      </c>
      <c r="B489">
        <v>55018</v>
      </c>
      <c r="C489">
        <v>825</v>
      </c>
      <c r="D489">
        <v>-1.5101952504897598</v>
      </c>
      <c r="E489">
        <v>2.9050760175486046</v>
      </c>
      <c r="F489">
        <v>-6.1500870575063926</v>
      </c>
      <c r="G489">
        <v>3.3445550543966023E-5</v>
      </c>
      <c r="H489">
        <v>9.187517324364408E-4</v>
      </c>
      <c r="I489">
        <v>2.509718555082868</v>
      </c>
    </row>
    <row r="490" spans="1:9" x14ac:dyDescent="0.25">
      <c r="A490" t="s">
        <v>475</v>
      </c>
      <c r="B490">
        <v>116966</v>
      </c>
      <c r="C490">
        <v>7642</v>
      </c>
      <c r="D490">
        <v>-2.2158601750860298</v>
      </c>
      <c r="E490">
        <v>0.91988084259146297</v>
      </c>
      <c r="F490">
        <v>-6.1449417349988975</v>
      </c>
      <c r="G490">
        <v>3.3725452493956617E-5</v>
      </c>
      <c r="H490">
        <v>9.2276058993647316E-4</v>
      </c>
      <c r="I490">
        <v>2.6226353095360029</v>
      </c>
    </row>
    <row r="491" spans="1:9" x14ac:dyDescent="0.25">
      <c r="A491" t="s">
        <v>478</v>
      </c>
      <c r="B491">
        <v>57863</v>
      </c>
      <c r="C491">
        <v>3698</v>
      </c>
      <c r="D491">
        <v>-3.0460685692015739</v>
      </c>
      <c r="E491">
        <v>1.2183930492884822</v>
      </c>
      <c r="F491">
        <v>-6.1429896058851821</v>
      </c>
      <c r="G491">
        <v>3.3832291359097639E-5</v>
      </c>
      <c r="H491">
        <v>9.2337064526024071E-4</v>
      </c>
      <c r="I491">
        <v>2.6120678722800195</v>
      </c>
    </row>
    <row r="492" spans="1:9" x14ac:dyDescent="0.25">
      <c r="A492" t="s">
        <v>495</v>
      </c>
      <c r="B492">
        <v>5138</v>
      </c>
      <c r="C492">
        <v>4847</v>
      </c>
      <c r="D492">
        <v>-1.6258253729488341</v>
      </c>
      <c r="E492">
        <v>2.7570628678752405</v>
      </c>
      <c r="F492">
        <v>-6.1411433231300547</v>
      </c>
      <c r="G492">
        <v>3.3933665228202142E-5</v>
      </c>
      <c r="H492">
        <v>9.2456186337147681E-4</v>
      </c>
      <c r="I492">
        <v>2.5055295204342469</v>
      </c>
    </row>
    <row r="493" spans="1:9" x14ac:dyDescent="0.25">
      <c r="A493" t="s">
        <v>530</v>
      </c>
      <c r="B493">
        <v>10529</v>
      </c>
      <c r="C493">
        <v>10313</v>
      </c>
      <c r="D493">
        <v>1.5803869602495144</v>
      </c>
      <c r="E493">
        <v>5.1617400343274582</v>
      </c>
      <c r="F493">
        <v>6.1355252141606744</v>
      </c>
      <c r="G493">
        <v>3.4244110665689651E-5</v>
      </c>
      <c r="H493">
        <v>9.317172065339387E-4</v>
      </c>
      <c r="I493">
        <v>2.3143278127863889</v>
      </c>
    </row>
    <row r="494" spans="1:9" x14ac:dyDescent="0.25">
      <c r="A494" t="s">
        <v>514</v>
      </c>
      <c r="B494">
        <v>9452</v>
      </c>
      <c r="C494">
        <v>1834</v>
      </c>
      <c r="D494">
        <v>-1.7672328165317741</v>
      </c>
      <c r="E494">
        <v>3.5108702256953008</v>
      </c>
      <c r="F494">
        <v>-6.1256011241814763</v>
      </c>
      <c r="G494">
        <v>3.4799824144767557E-5</v>
      </c>
      <c r="H494">
        <v>9.424923247304248E-4</v>
      </c>
      <c r="I494">
        <v>2.4208218123958529</v>
      </c>
    </row>
    <row r="495" spans="1:9" x14ac:dyDescent="0.25">
      <c r="A495" t="s">
        <v>527</v>
      </c>
      <c r="B495">
        <v>3778</v>
      </c>
      <c r="C495">
        <v>18275</v>
      </c>
      <c r="D495">
        <v>-2.3810437255450285</v>
      </c>
      <c r="E495">
        <v>4.8707513758043666</v>
      </c>
      <c r="F495">
        <v>-6.120633830474234</v>
      </c>
      <c r="G495">
        <v>3.5081532335635044E-5</v>
      </c>
      <c r="H495">
        <v>9.4541874575365659E-4</v>
      </c>
      <c r="I495">
        <v>2.3283659053086883</v>
      </c>
    </row>
    <row r="496" spans="1:9" x14ac:dyDescent="0.25">
      <c r="A496" t="s">
        <v>481</v>
      </c>
      <c r="B496">
        <v>79412</v>
      </c>
      <c r="C496">
        <v>2057</v>
      </c>
      <c r="D496">
        <v>1.5392516280541748</v>
      </c>
      <c r="E496">
        <v>0.36022484671021615</v>
      </c>
      <c r="F496">
        <v>6.1205307117280228</v>
      </c>
      <c r="G496">
        <v>3.5087405840557142E-5</v>
      </c>
      <c r="H496">
        <v>9.4541874575365659E-4</v>
      </c>
      <c r="I496">
        <v>2.5950135583559888</v>
      </c>
    </row>
    <row r="497" spans="1:9" x14ac:dyDescent="0.25">
      <c r="A497" t="s">
        <v>480</v>
      </c>
      <c r="B497">
        <v>185</v>
      </c>
      <c r="C497">
        <v>2571</v>
      </c>
      <c r="D497">
        <v>-2.9463408955975576</v>
      </c>
      <c r="E497">
        <v>-0.11476348593338723</v>
      </c>
      <c r="F497">
        <v>-6.1180519704288479</v>
      </c>
      <c r="G497">
        <v>3.5228903557041018E-5</v>
      </c>
      <c r="H497">
        <v>9.4792026269988408E-4</v>
      </c>
      <c r="I497">
        <v>2.5970613893175356</v>
      </c>
    </row>
    <row r="498" spans="1:9" x14ac:dyDescent="0.25">
      <c r="A498" t="s">
        <v>528</v>
      </c>
      <c r="B498">
        <v>1674</v>
      </c>
      <c r="C498">
        <v>2248</v>
      </c>
      <c r="D498">
        <v>-3.7855804092759229</v>
      </c>
      <c r="E498">
        <v>7.1085368482714886</v>
      </c>
      <c r="F498">
        <v>-6.1136335252539942</v>
      </c>
      <c r="G498">
        <v>3.5482619985887516E-5</v>
      </c>
      <c r="H498">
        <v>9.50653448374529E-4</v>
      </c>
      <c r="I498">
        <v>2.3262961553535106</v>
      </c>
    </row>
    <row r="499" spans="1:9" x14ac:dyDescent="0.25">
      <c r="A499" t="s">
        <v>494</v>
      </c>
      <c r="B499">
        <v>57569</v>
      </c>
      <c r="C499">
        <v>7314</v>
      </c>
      <c r="D499">
        <v>-1.5597723476558722</v>
      </c>
      <c r="E499">
        <v>2.1400860133250834</v>
      </c>
      <c r="F499">
        <v>-6.1126127052612835</v>
      </c>
      <c r="G499">
        <v>3.554151068929488E-5</v>
      </c>
      <c r="H499">
        <v>9.50653448374529E-4</v>
      </c>
      <c r="I499">
        <v>2.5082526042035749</v>
      </c>
    </row>
    <row r="500" spans="1:9" x14ac:dyDescent="0.25">
      <c r="A500" t="s">
        <v>520</v>
      </c>
      <c r="B500">
        <v>990</v>
      </c>
      <c r="C500">
        <v>3420</v>
      </c>
      <c r="D500">
        <v>1.6591827350938901</v>
      </c>
      <c r="E500">
        <v>3.8196703076045466</v>
      </c>
      <c r="F500">
        <v>6.1129758118974884</v>
      </c>
      <c r="G500">
        <v>3.5520551429834146E-5</v>
      </c>
      <c r="H500">
        <v>9.50653448374529E-4</v>
      </c>
      <c r="I500">
        <v>2.3678861769918695</v>
      </c>
    </row>
    <row r="501" spans="1:9" x14ac:dyDescent="0.25">
      <c r="A501" t="s">
        <v>485</v>
      </c>
      <c r="B501">
        <v>114299</v>
      </c>
      <c r="C501">
        <v>9558</v>
      </c>
      <c r="D501">
        <v>1.9730771380452361</v>
      </c>
      <c r="E501">
        <v>1.33069961493464</v>
      </c>
      <c r="F501">
        <v>6.1147754369946954</v>
      </c>
      <c r="G501">
        <v>3.5416865240311169E-5</v>
      </c>
      <c r="H501">
        <v>9.50653448374529E-4</v>
      </c>
      <c r="I501">
        <v>2.5569962790647427</v>
      </c>
    </row>
    <row r="502" spans="1:9" x14ac:dyDescent="0.25">
      <c r="A502" t="s">
        <v>484</v>
      </c>
      <c r="B502">
        <v>338442</v>
      </c>
      <c r="C502">
        <v>2065</v>
      </c>
      <c r="D502">
        <v>4.2228132955741229</v>
      </c>
      <c r="E502">
        <v>1.0512580142182133</v>
      </c>
      <c r="F502">
        <v>6.1120420595062788</v>
      </c>
      <c r="G502">
        <v>3.5574475841334206E-5</v>
      </c>
      <c r="H502">
        <v>9.50653448374529E-4</v>
      </c>
      <c r="I502">
        <v>2.5606980897731333</v>
      </c>
    </row>
    <row r="503" spans="1:9" x14ac:dyDescent="0.25">
      <c r="A503" t="s">
        <v>516</v>
      </c>
      <c r="B503">
        <v>92291</v>
      </c>
      <c r="C503">
        <v>8744</v>
      </c>
      <c r="D503">
        <v>-2.2710681651398001</v>
      </c>
      <c r="E503">
        <v>3.3418004656740763</v>
      </c>
      <c r="F503">
        <v>-6.1106890641566425</v>
      </c>
      <c r="G503">
        <v>3.5652764568491577E-5</v>
      </c>
      <c r="H503">
        <v>9.5144041994354024E-4</v>
      </c>
      <c r="I503">
        <v>2.4151169351523727</v>
      </c>
    </row>
    <row r="504" spans="1:9" x14ac:dyDescent="0.25">
      <c r="A504" t="s">
        <v>525</v>
      </c>
      <c r="B504">
        <v>6335</v>
      </c>
      <c r="C504">
        <v>9887</v>
      </c>
      <c r="D504">
        <v>-1.9015685985178328</v>
      </c>
      <c r="E504">
        <v>4.0493390657949133</v>
      </c>
      <c r="F504">
        <v>-6.1033111557427295</v>
      </c>
      <c r="G504">
        <v>3.608287704539624E-5</v>
      </c>
      <c r="H504">
        <v>9.5767101869395665E-4</v>
      </c>
      <c r="I504">
        <v>2.3332680201181617</v>
      </c>
    </row>
    <row r="505" spans="1:9" x14ac:dyDescent="0.25">
      <c r="A505" t="s">
        <v>513</v>
      </c>
      <c r="B505">
        <v>5729</v>
      </c>
      <c r="C505">
        <v>3490</v>
      </c>
      <c r="D505">
        <v>-1.8232558693069276</v>
      </c>
      <c r="E505">
        <v>2.8871915006688851</v>
      </c>
      <c r="F505">
        <v>-6.0986470207821863</v>
      </c>
      <c r="G505">
        <v>3.6357598582130386E-5</v>
      </c>
      <c r="H505">
        <v>9.6234018747076364E-4</v>
      </c>
      <c r="I505">
        <v>2.4270079374336859</v>
      </c>
    </row>
    <row r="506" spans="1:9" x14ac:dyDescent="0.25">
      <c r="A506" t="s">
        <v>487</v>
      </c>
      <c r="B506">
        <v>79007</v>
      </c>
      <c r="C506">
        <v>2843</v>
      </c>
      <c r="D506">
        <v>2.2348329171402037</v>
      </c>
      <c r="E506">
        <v>1.0641913754478196</v>
      </c>
      <c r="F506">
        <v>6.0991271147618837</v>
      </c>
      <c r="G506">
        <v>3.632921926890285E-5</v>
      </c>
      <c r="H506">
        <v>9.6234018747076364E-4</v>
      </c>
      <c r="I506">
        <v>2.5410553472865791</v>
      </c>
    </row>
    <row r="507" spans="1:9" x14ac:dyDescent="0.25">
      <c r="A507" t="s">
        <v>537</v>
      </c>
      <c r="B507">
        <v>171024</v>
      </c>
      <c r="C507">
        <v>15366</v>
      </c>
      <c r="D507">
        <v>-2.9800346063426453</v>
      </c>
      <c r="E507">
        <v>7.1583286288982571</v>
      </c>
      <c r="F507">
        <v>-6.0912730961140946</v>
      </c>
      <c r="G507">
        <v>3.6796429649031357E-5</v>
      </c>
      <c r="H507">
        <v>9.7131605148073152E-4</v>
      </c>
      <c r="I507">
        <v>2.2624668780185155</v>
      </c>
    </row>
    <row r="508" spans="1:9" x14ac:dyDescent="0.25">
      <c r="A508" t="s">
        <v>488</v>
      </c>
      <c r="B508">
        <v>102724153</v>
      </c>
      <c r="C508">
        <v>2146</v>
      </c>
      <c r="D508">
        <v>-2.6307259713566351</v>
      </c>
      <c r="E508">
        <v>-1.3547004841982526</v>
      </c>
      <c r="F508">
        <v>-6.089058074689639</v>
      </c>
      <c r="G508">
        <v>3.6929334289775764E-5</v>
      </c>
      <c r="H508">
        <v>9.7229626627273898E-4</v>
      </c>
      <c r="I508">
        <v>2.5402091067648236</v>
      </c>
    </row>
    <row r="509" spans="1:9" x14ac:dyDescent="0.25">
      <c r="A509" t="s">
        <v>517</v>
      </c>
      <c r="B509">
        <v>183</v>
      </c>
      <c r="C509">
        <v>2584</v>
      </c>
      <c r="D509">
        <v>1.9258166334239373</v>
      </c>
      <c r="E509">
        <v>2.8723020336944685</v>
      </c>
      <c r="F509">
        <v>6.0889907272291683</v>
      </c>
      <c r="G509">
        <v>3.6933383144696207E-5</v>
      </c>
      <c r="H509">
        <v>9.7229626627273898E-4</v>
      </c>
      <c r="I509">
        <v>2.4137401978200694</v>
      </c>
    </row>
    <row r="510" spans="1:9" x14ac:dyDescent="0.25">
      <c r="A510" t="s">
        <v>515</v>
      </c>
      <c r="B510">
        <v>79075</v>
      </c>
      <c r="C510">
        <v>2269</v>
      </c>
      <c r="D510">
        <v>2.0103479029550133</v>
      </c>
      <c r="E510">
        <v>2.6395250300040787</v>
      </c>
      <c r="F510">
        <v>6.0805589544974037</v>
      </c>
      <c r="G510">
        <v>3.7444001242303443E-5</v>
      </c>
      <c r="H510">
        <v>9.7912293718297101E-4</v>
      </c>
      <c r="I510">
        <v>2.4190345421869655</v>
      </c>
    </row>
    <row r="511" spans="1:9" x14ac:dyDescent="0.25">
      <c r="A511" t="s">
        <v>533</v>
      </c>
      <c r="B511">
        <v>9833</v>
      </c>
      <c r="C511">
        <v>3042</v>
      </c>
      <c r="D511">
        <v>1.8031191702546823</v>
      </c>
      <c r="E511">
        <v>3.898866142611551</v>
      </c>
      <c r="F511">
        <v>6.0762392665292166</v>
      </c>
      <c r="G511">
        <v>3.7708469367824018E-5</v>
      </c>
      <c r="H511">
        <v>9.8471674497932937E-4</v>
      </c>
      <c r="I511">
        <v>2.3030554043452387</v>
      </c>
    </row>
    <row r="512" spans="1:9" x14ac:dyDescent="0.25">
      <c r="A512" t="s">
        <v>491</v>
      </c>
      <c r="B512">
        <v>2563</v>
      </c>
      <c r="C512">
        <v>2334</v>
      </c>
      <c r="D512">
        <v>1.9531398573499472</v>
      </c>
      <c r="E512">
        <v>-1.2787908453036874</v>
      </c>
      <c r="F512">
        <v>6.0748481185082843</v>
      </c>
      <c r="G512">
        <v>3.7794058756315688E-5</v>
      </c>
      <c r="H512">
        <v>9.8563060057802669E-4</v>
      </c>
      <c r="I512">
        <v>2.5201686191094099</v>
      </c>
    </row>
    <row r="513" spans="1:9" x14ac:dyDescent="0.25">
      <c r="A513" t="s">
        <v>490</v>
      </c>
      <c r="B513">
        <v>83888</v>
      </c>
      <c r="C513">
        <v>1171</v>
      </c>
      <c r="D513">
        <v>-1.9435837499248754</v>
      </c>
      <c r="E513">
        <v>-1.2277149008322061</v>
      </c>
      <c r="F513">
        <v>-6.0734294865225502</v>
      </c>
      <c r="G513">
        <v>3.7881549637158031E-5</v>
      </c>
      <c r="H513">
        <v>9.8644075520779658E-4</v>
      </c>
      <c r="I513">
        <v>2.5231847928381592</v>
      </c>
    </row>
    <row r="514" spans="1:9" x14ac:dyDescent="0.25">
      <c r="A514" t="s">
        <v>492</v>
      </c>
      <c r="B514">
        <v>6691</v>
      </c>
      <c r="C514">
        <v>1336</v>
      </c>
      <c r="D514">
        <v>-2.8611843406277235</v>
      </c>
      <c r="E514">
        <v>-0.70135126493384192</v>
      </c>
      <c r="F514">
        <v>-6.0618182406001084</v>
      </c>
      <c r="G514">
        <v>3.8605707964661844E-5</v>
      </c>
      <c r="H514">
        <v>1.0001034532707146E-3</v>
      </c>
      <c r="I514">
        <v>2.5109705435546905</v>
      </c>
    </row>
    <row r="515" spans="1:9" x14ac:dyDescent="0.25">
      <c r="A515" t="s">
        <v>532</v>
      </c>
      <c r="B515">
        <v>57670</v>
      </c>
      <c r="C515">
        <v>12427</v>
      </c>
      <c r="D515">
        <v>1.6072055283126956</v>
      </c>
      <c r="E515">
        <v>3.4866651414420167</v>
      </c>
      <c r="F515">
        <v>6.0586123350738186</v>
      </c>
      <c r="G515">
        <v>3.880820636818602E-5</v>
      </c>
      <c r="H515">
        <v>1.004014167674146E-3</v>
      </c>
      <c r="I515">
        <v>2.3076286909011277</v>
      </c>
    </row>
    <row r="516" spans="1:9" x14ac:dyDescent="0.25">
      <c r="A516" t="s">
        <v>499</v>
      </c>
      <c r="B516">
        <v>4653</v>
      </c>
      <c r="C516">
        <v>2045</v>
      </c>
      <c r="D516">
        <v>-4.3205708540524963</v>
      </c>
      <c r="E516">
        <v>-0.73553587814708021</v>
      </c>
      <c r="F516">
        <v>-6.0521356976296499</v>
      </c>
      <c r="G516">
        <v>3.9220715102509814E-5</v>
      </c>
      <c r="H516">
        <v>1.0082667880166863E-3</v>
      </c>
      <c r="I516">
        <v>2.4963207651272068</v>
      </c>
    </row>
    <row r="517" spans="1:9" x14ac:dyDescent="0.25">
      <c r="A517" t="s">
        <v>498</v>
      </c>
      <c r="B517">
        <v>4118</v>
      </c>
      <c r="C517">
        <v>1137</v>
      </c>
      <c r="D517">
        <v>-2.8036185994768803</v>
      </c>
      <c r="E517">
        <v>-0.135747237240532</v>
      </c>
      <c r="F517">
        <v>-6.0526164706130476</v>
      </c>
      <c r="G517">
        <v>3.9189935854101205E-5</v>
      </c>
      <c r="H517">
        <v>1.0082667880166863E-3</v>
      </c>
      <c r="I517">
        <v>2.4974201797629307</v>
      </c>
    </row>
    <row r="518" spans="1:9" x14ac:dyDescent="0.25">
      <c r="A518" t="s">
        <v>546</v>
      </c>
      <c r="B518">
        <v>26777</v>
      </c>
      <c r="C518">
        <v>138</v>
      </c>
      <c r="D518">
        <v>2.0291400145984202</v>
      </c>
      <c r="E518">
        <v>4.6191129602441343</v>
      </c>
      <c r="F518">
        <v>6.0519694352729152</v>
      </c>
      <c r="G518">
        <v>3.9231365192579855E-5</v>
      </c>
      <c r="H518">
        <v>1.0082667880166863E-3</v>
      </c>
      <c r="I518">
        <v>2.2150887466414337</v>
      </c>
    </row>
    <row r="519" spans="1:9" x14ac:dyDescent="0.25">
      <c r="A519" t="s">
        <v>529</v>
      </c>
      <c r="B519">
        <v>10894</v>
      </c>
      <c r="C519">
        <v>2500</v>
      </c>
      <c r="D519">
        <v>-2.7226624807049449</v>
      </c>
      <c r="E519">
        <v>3.3839270845912184</v>
      </c>
      <c r="F519">
        <v>-6.0475469260769668</v>
      </c>
      <c r="G519">
        <v>3.9515772922187466E-5</v>
      </c>
      <c r="H519">
        <v>1.0129036477593868E-3</v>
      </c>
      <c r="I519">
        <v>2.3211174380731654</v>
      </c>
    </row>
    <row r="520" spans="1:9" x14ac:dyDescent="0.25">
      <c r="A520" t="s">
        <v>526</v>
      </c>
      <c r="B520">
        <v>128272</v>
      </c>
      <c r="C520">
        <v>3351</v>
      </c>
      <c r="D520">
        <v>1.5018197959135029</v>
      </c>
      <c r="E520">
        <v>2.9680350561767486</v>
      </c>
      <c r="F520">
        <v>6.0448224902263741</v>
      </c>
      <c r="G520">
        <v>3.9692058147159612E-5</v>
      </c>
      <c r="H520">
        <v>1.0147519485102577E-3</v>
      </c>
      <c r="I520">
        <v>2.32933820139794</v>
      </c>
    </row>
    <row r="521" spans="1:9" x14ac:dyDescent="0.25">
      <c r="A521" t="s">
        <v>553</v>
      </c>
      <c r="B521">
        <v>7076</v>
      </c>
      <c r="C521">
        <v>1963</v>
      </c>
      <c r="D521">
        <v>2.327664054735382</v>
      </c>
      <c r="E521">
        <v>5.7365455839501207</v>
      </c>
      <c r="F521">
        <v>6.0430058665086488</v>
      </c>
      <c r="G521">
        <v>3.9810062834929696E-5</v>
      </c>
      <c r="H521">
        <v>1.0164349070606363E-3</v>
      </c>
      <c r="I521">
        <v>2.157557289553754</v>
      </c>
    </row>
    <row r="522" spans="1:9" x14ac:dyDescent="0.25">
      <c r="A522" t="s">
        <v>539</v>
      </c>
      <c r="B522">
        <v>9966</v>
      </c>
      <c r="C522">
        <v>6765</v>
      </c>
      <c r="D522">
        <v>1.6711132085611902</v>
      </c>
      <c r="E522">
        <v>3.6680036091133399</v>
      </c>
      <c r="F522">
        <v>6.0313635791722353</v>
      </c>
      <c r="G522">
        <v>4.0575141314014605E-5</v>
      </c>
      <c r="H522">
        <v>1.0278859921174493E-3</v>
      </c>
      <c r="I522">
        <v>2.2460972872845195</v>
      </c>
    </row>
    <row r="523" spans="1:9" x14ac:dyDescent="0.25">
      <c r="A523" t="s">
        <v>507</v>
      </c>
      <c r="B523">
        <v>100507308</v>
      </c>
      <c r="C523">
        <v>2984</v>
      </c>
      <c r="D523">
        <v>-2.1561452801918395</v>
      </c>
      <c r="E523">
        <v>-0.30848319120862161</v>
      </c>
      <c r="F523">
        <v>-6.0280609154192177</v>
      </c>
      <c r="G523">
        <v>4.0794982506773167E-5</v>
      </c>
      <c r="H523">
        <v>1.0321130574213612E-3</v>
      </c>
      <c r="I523">
        <v>2.4595028681311843</v>
      </c>
    </row>
    <row r="524" spans="1:9" x14ac:dyDescent="0.25">
      <c r="A524" t="s">
        <v>510</v>
      </c>
      <c r="B524">
        <v>5745</v>
      </c>
      <c r="C524">
        <v>2309</v>
      </c>
      <c r="D524">
        <v>-1.98031272415955</v>
      </c>
      <c r="E524">
        <v>0.24077882357931649</v>
      </c>
      <c r="F524">
        <v>-6.0211119154074719</v>
      </c>
      <c r="G524">
        <v>4.1261643413000013E-5</v>
      </c>
      <c r="H524">
        <v>1.0358480352173367E-3</v>
      </c>
      <c r="I524">
        <v>2.4424596522756188</v>
      </c>
    </row>
    <row r="525" spans="1:9" x14ac:dyDescent="0.25">
      <c r="A525" t="s">
        <v>511</v>
      </c>
      <c r="B525">
        <v>150572</v>
      </c>
      <c r="C525">
        <v>4430</v>
      </c>
      <c r="D525">
        <v>-3.3145213382927694</v>
      </c>
      <c r="E525">
        <v>-4.5150000657969459E-2</v>
      </c>
      <c r="F525">
        <v>-6.0200852461453866</v>
      </c>
      <c r="G525">
        <v>4.133106420410321E-5</v>
      </c>
      <c r="H525">
        <v>1.0362554205407138E-3</v>
      </c>
      <c r="I525">
        <v>2.4414987464540765</v>
      </c>
    </row>
    <row r="526" spans="1:9" x14ac:dyDescent="0.25">
      <c r="A526" t="s">
        <v>518</v>
      </c>
      <c r="B526">
        <v>2523</v>
      </c>
      <c r="C526">
        <v>4343</v>
      </c>
      <c r="D526">
        <v>2.4016515114716657</v>
      </c>
      <c r="E526">
        <v>1.2837353847415822</v>
      </c>
      <c r="F526">
        <v>6.0180620782157881</v>
      </c>
      <c r="G526">
        <v>4.1468225584538608E-5</v>
      </c>
      <c r="H526">
        <v>1.037025035445952E-3</v>
      </c>
      <c r="I526">
        <v>2.4015565148601947</v>
      </c>
    </row>
    <row r="527" spans="1:9" x14ac:dyDescent="0.25">
      <c r="A527" t="s">
        <v>549</v>
      </c>
      <c r="B527">
        <v>4629</v>
      </c>
      <c r="C527">
        <v>6949</v>
      </c>
      <c r="D527">
        <v>-3.2371498388041187</v>
      </c>
      <c r="E527">
        <v>8.9070127217097781</v>
      </c>
      <c r="F527">
        <v>-6.016067547342332</v>
      </c>
      <c r="G527">
        <v>4.160391427104841E-5</v>
      </c>
      <c r="H527">
        <v>1.0390844280952487E-3</v>
      </c>
      <c r="I527">
        <v>2.1736005703391301</v>
      </c>
    </row>
    <row r="528" spans="1:9" x14ac:dyDescent="0.25">
      <c r="A528" t="s">
        <v>519</v>
      </c>
      <c r="B528">
        <v>7732</v>
      </c>
      <c r="C528">
        <v>3660</v>
      </c>
      <c r="D528">
        <v>-1.5988438639374616</v>
      </c>
      <c r="E528">
        <v>1.3072370309309544</v>
      </c>
      <c r="F528">
        <v>-6.0116809894137155</v>
      </c>
      <c r="G528">
        <v>4.1903979147413501E-5</v>
      </c>
      <c r="H528">
        <v>1.0452386911277366E-3</v>
      </c>
      <c r="I528">
        <v>2.3911705076516565</v>
      </c>
    </row>
    <row r="529" spans="1:9" x14ac:dyDescent="0.25">
      <c r="A529" t="s">
        <v>548</v>
      </c>
      <c r="B529">
        <v>7272</v>
      </c>
      <c r="C529">
        <v>3022</v>
      </c>
      <c r="D529">
        <v>1.7349454375510369</v>
      </c>
      <c r="E529">
        <v>3.6363638193461902</v>
      </c>
      <c r="F529">
        <v>5.9860753879743811</v>
      </c>
      <c r="G529">
        <v>4.3701574586005586E-5</v>
      </c>
      <c r="H529">
        <v>1.0736620373941331E-3</v>
      </c>
      <c r="I529">
        <v>2.1744795167695541</v>
      </c>
    </row>
    <row r="530" spans="1:9" x14ac:dyDescent="0.25">
      <c r="A530" t="s">
        <v>534</v>
      </c>
      <c r="B530">
        <v>388364</v>
      </c>
      <c r="C530">
        <v>1249</v>
      </c>
      <c r="D530">
        <v>-4.0539969787461603</v>
      </c>
      <c r="E530">
        <v>2.7826422610628776</v>
      </c>
      <c r="F530">
        <v>-5.9815159634353225</v>
      </c>
      <c r="G530">
        <v>4.4030077367308215E-5</v>
      </c>
      <c r="H530">
        <v>1.0789307386069576E-3</v>
      </c>
      <c r="I530">
        <v>2.2907997504648216</v>
      </c>
    </row>
    <row r="531" spans="1:9" x14ac:dyDescent="0.25">
      <c r="A531" t="s">
        <v>569</v>
      </c>
      <c r="B531">
        <v>7153</v>
      </c>
      <c r="C531">
        <v>5875</v>
      </c>
      <c r="D531">
        <v>1.6753125576487193</v>
      </c>
      <c r="E531">
        <v>6.6440104665738042</v>
      </c>
      <c r="F531">
        <v>5.9779667592229924</v>
      </c>
      <c r="G531">
        <v>4.4287591714654235E-5</v>
      </c>
      <c r="H531">
        <v>1.0832012084392823E-3</v>
      </c>
      <c r="I531">
        <v>2.0313656302358449</v>
      </c>
    </row>
    <row r="532" spans="1:9" x14ac:dyDescent="0.25">
      <c r="A532" t="s">
        <v>522</v>
      </c>
      <c r="B532">
        <v>56899</v>
      </c>
      <c r="C532">
        <v>9362</v>
      </c>
      <c r="D532">
        <v>-2.4678382627417199</v>
      </c>
      <c r="E532">
        <v>1.0394531112312366</v>
      </c>
      <c r="F532">
        <v>-5.9736427224336408</v>
      </c>
      <c r="G532">
        <v>4.4603466284263825E-5</v>
      </c>
      <c r="H532">
        <v>1.0875095452862872E-3</v>
      </c>
      <c r="I532">
        <v>2.3447392800242532</v>
      </c>
    </row>
    <row r="533" spans="1:9" x14ac:dyDescent="0.25">
      <c r="A533" t="s">
        <v>564</v>
      </c>
      <c r="B533">
        <v>4501</v>
      </c>
      <c r="C533">
        <v>404</v>
      </c>
      <c r="D533">
        <v>-1.646123059745578</v>
      </c>
      <c r="E533">
        <v>4.6936937278647184</v>
      </c>
      <c r="F533">
        <v>-5.9681129393346328</v>
      </c>
      <c r="G533">
        <v>4.5010877559201546E-5</v>
      </c>
      <c r="H533">
        <v>1.094702753721355E-3</v>
      </c>
      <c r="I533">
        <v>2.0501986392657372</v>
      </c>
    </row>
    <row r="534" spans="1:9" x14ac:dyDescent="0.25">
      <c r="A534" t="s">
        <v>570</v>
      </c>
      <c r="B534">
        <v>79974</v>
      </c>
      <c r="C534">
        <v>6085</v>
      </c>
      <c r="D534">
        <v>-1.6112936999448131</v>
      </c>
      <c r="E534">
        <v>4.866947709910483</v>
      </c>
      <c r="F534">
        <v>-5.9609894795083562</v>
      </c>
      <c r="G534">
        <v>4.554147969520694E-5</v>
      </c>
      <c r="H534">
        <v>1.1021038086240079E-3</v>
      </c>
      <c r="I534">
        <v>2.0307659622224943</v>
      </c>
    </row>
    <row r="535" spans="1:9" x14ac:dyDescent="0.25">
      <c r="A535" t="s">
        <v>542</v>
      </c>
      <c r="B535">
        <v>163175</v>
      </c>
      <c r="C535">
        <v>4392</v>
      </c>
      <c r="D535">
        <v>-2.1593527572839109</v>
      </c>
      <c r="E535">
        <v>2.5645842991549577</v>
      </c>
      <c r="F535">
        <v>-5.9600255681435508</v>
      </c>
      <c r="G535">
        <v>4.5613781764501413E-5</v>
      </c>
      <c r="H535">
        <v>1.1024839733923722E-3</v>
      </c>
      <c r="I535">
        <v>2.2296306918346076</v>
      </c>
    </row>
    <row r="536" spans="1:9" x14ac:dyDescent="0.25">
      <c r="A536" t="s">
        <v>521</v>
      </c>
      <c r="B536">
        <v>79935</v>
      </c>
      <c r="C536">
        <v>2222</v>
      </c>
      <c r="D536">
        <v>3.2982172974240167</v>
      </c>
      <c r="E536">
        <v>-0.62189887278033618</v>
      </c>
      <c r="F536">
        <v>5.956224222255905</v>
      </c>
      <c r="G536">
        <v>4.5900095731507707E-5</v>
      </c>
      <c r="H536">
        <v>1.1061464992110999E-3</v>
      </c>
      <c r="I536">
        <v>2.3472149016369048</v>
      </c>
    </row>
    <row r="537" spans="1:9" x14ac:dyDescent="0.25">
      <c r="A537" t="s">
        <v>524</v>
      </c>
      <c r="B537">
        <v>1412</v>
      </c>
      <c r="C537">
        <v>989</v>
      </c>
      <c r="D537">
        <v>-2.3805662916277295</v>
      </c>
      <c r="E537">
        <v>-0.99059697556684634</v>
      </c>
      <c r="F537">
        <v>-5.9505061012279787</v>
      </c>
      <c r="G537">
        <v>4.6334343772021687E-5</v>
      </c>
      <c r="H537">
        <v>1.1143695691638944E-3</v>
      </c>
      <c r="I537">
        <v>2.3360249520074712</v>
      </c>
    </row>
    <row r="538" spans="1:9" x14ac:dyDescent="0.25">
      <c r="A538" t="s">
        <v>541</v>
      </c>
      <c r="B538">
        <v>10350</v>
      </c>
      <c r="C538">
        <v>6775</v>
      </c>
      <c r="D538">
        <v>-2.7149546878337016</v>
      </c>
      <c r="E538">
        <v>2.3017497102652831</v>
      </c>
      <c r="F538">
        <v>-5.9470413941907445</v>
      </c>
      <c r="G538">
        <v>4.6599561724617693E-5</v>
      </c>
      <c r="H538">
        <v>1.1179877610311298E-3</v>
      </c>
      <c r="I538">
        <v>2.2304967246533245</v>
      </c>
    </row>
    <row r="539" spans="1:9" x14ac:dyDescent="0.25">
      <c r="A539" t="s">
        <v>538</v>
      </c>
      <c r="B539">
        <v>151507</v>
      </c>
      <c r="C539">
        <v>1997</v>
      </c>
      <c r="D539">
        <v>1.6650236202001534</v>
      </c>
      <c r="E539">
        <v>1.5204297456018581</v>
      </c>
      <c r="F539">
        <v>5.9399535194875615</v>
      </c>
      <c r="G539">
        <v>4.71471122915305E-5</v>
      </c>
      <c r="H539">
        <v>1.1283450793013582E-3</v>
      </c>
      <c r="I539">
        <v>2.2613953702359737</v>
      </c>
    </row>
    <row r="540" spans="1:9" x14ac:dyDescent="0.25">
      <c r="A540" t="s">
        <v>562</v>
      </c>
      <c r="B540">
        <v>79799</v>
      </c>
      <c r="C540">
        <v>3091</v>
      </c>
      <c r="D540">
        <v>-3.4158607488974035</v>
      </c>
      <c r="E540">
        <v>4.4582389426498725</v>
      </c>
      <c r="F540">
        <v>-5.9312412236021181</v>
      </c>
      <c r="G540">
        <v>4.7829433622224538E-5</v>
      </c>
      <c r="H540">
        <v>1.1316748900085717E-3</v>
      </c>
      <c r="I540">
        <v>2.0845564955763809</v>
      </c>
    </row>
    <row r="541" spans="1:9" x14ac:dyDescent="0.25">
      <c r="A541" t="s">
        <v>552</v>
      </c>
      <c r="B541">
        <v>6263</v>
      </c>
      <c r="C541">
        <v>15853</v>
      </c>
      <c r="D541">
        <v>-2.1001845973654549</v>
      </c>
      <c r="E541">
        <v>2.8198177664602193</v>
      </c>
      <c r="F541">
        <v>-5.9330921827261287</v>
      </c>
      <c r="G541">
        <v>4.7683608431415924E-5</v>
      </c>
      <c r="H541">
        <v>1.1316748900085717E-3</v>
      </c>
      <c r="I541">
        <v>2.1598096463558409</v>
      </c>
    </row>
    <row r="542" spans="1:9" x14ac:dyDescent="0.25">
      <c r="A542" t="s">
        <v>582</v>
      </c>
      <c r="B542">
        <v>4147</v>
      </c>
      <c r="C542">
        <v>4137</v>
      </c>
      <c r="D542">
        <v>-1.5781973339280166</v>
      </c>
      <c r="E542">
        <v>5.8293037784565485</v>
      </c>
      <c r="F542">
        <v>-5.9309056194365608</v>
      </c>
      <c r="G542">
        <v>4.7855923889093086E-5</v>
      </c>
      <c r="H542">
        <v>1.1316748900085717E-3</v>
      </c>
      <c r="I542">
        <v>1.943885785260834</v>
      </c>
    </row>
    <row r="543" spans="1:9" x14ac:dyDescent="0.25">
      <c r="A543" t="s">
        <v>531</v>
      </c>
      <c r="B543">
        <v>3854</v>
      </c>
      <c r="C543">
        <v>2282</v>
      </c>
      <c r="D543">
        <v>4.7154869758033149</v>
      </c>
      <c r="E543">
        <v>-0.23239701128497203</v>
      </c>
      <c r="F543">
        <v>5.9348101678388527</v>
      </c>
      <c r="G543">
        <v>4.7548677602421939E-5</v>
      </c>
      <c r="H543">
        <v>1.1316748900085717E-3</v>
      </c>
      <c r="I543">
        <v>2.3133282335837624</v>
      </c>
    </row>
    <row r="544" spans="1:9" x14ac:dyDescent="0.25">
      <c r="A544" t="s">
        <v>536</v>
      </c>
      <c r="B544">
        <v>101927260</v>
      </c>
      <c r="C544">
        <v>3926</v>
      </c>
      <c r="D544">
        <v>1.5191793702453249</v>
      </c>
      <c r="E544">
        <v>0.60461446039767153</v>
      </c>
      <c r="F544">
        <v>5.9210126382431572</v>
      </c>
      <c r="G544">
        <v>4.8643776019231379E-5</v>
      </c>
      <c r="H544">
        <v>1.1418915166258009E-3</v>
      </c>
      <c r="I544">
        <v>2.2728866440346769</v>
      </c>
    </row>
    <row r="545" spans="1:9" x14ac:dyDescent="0.25">
      <c r="A545" t="s">
        <v>535</v>
      </c>
      <c r="B545">
        <v>3598</v>
      </c>
      <c r="C545">
        <v>1373</v>
      </c>
      <c r="D545">
        <v>2.383963572297644</v>
      </c>
      <c r="E545">
        <v>-0.90463648501423333</v>
      </c>
      <c r="F545">
        <v>5.915021101065701</v>
      </c>
      <c r="G545">
        <v>4.9127545833709068E-5</v>
      </c>
      <c r="H545">
        <v>1.1503049523876037E-3</v>
      </c>
      <c r="I545">
        <v>2.282810195364787</v>
      </c>
    </row>
    <row r="546" spans="1:9" x14ac:dyDescent="0.25">
      <c r="A546" t="s">
        <v>543</v>
      </c>
      <c r="B546">
        <v>577</v>
      </c>
      <c r="C546">
        <v>6722</v>
      </c>
      <c r="D546">
        <v>-2.6191377702515166</v>
      </c>
      <c r="E546">
        <v>1.6480221101532926</v>
      </c>
      <c r="F546">
        <v>-5.9142478456893395</v>
      </c>
      <c r="G546">
        <v>4.9190347627232374E-5</v>
      </c>
      <c r="H546">
        <v>1.1503927516519975E-3</v>
      </c>
      <c r="I546">
        <v>2.2193012599946194</v>
      </c>
    </row>
    <row r="547" spans="1:9" x14ac:dyDescent="0.25">
      <c r="A547" t="s">
        <v>544</v>
      </c>
      <c r="B547">
        <v>100507056</v>
      </c>
      <c r="C547">
        <v>2795</v>
      </c>
      <c r="D547">
        <v>3.8335977020880891</v>
      </c>
      <c r="E547">
        <v>1.5596273589464571</v>
      </c>
      <c r="F547">
        <v>5.9097021650300148</v>
      </c>
      <c r="G547">
        <v>4.9561246133994976E-5</v>
      </c>
      <c r="H547">
        <v>1.156290581959708E-3</v>
      </c>
      <c r="I547">
        <v>2.2182217562098838</v>
      </c>
    </row>
    <row r="548" spans="1:9" x14ac:dyDescent="0.25">
      <c r="A548" t="s">
        <v>559</v>
      </c>
      <c r="B548">
        <v>58494</v>
      </c>
      <c r="C548">
        <v>4670</v>
      </c>
      <c r="D548">
        <v>-1.6451554089681768</v>
      </c>
      <c r="E548">
        <v>2.9263587280704155</v>
      </c>
      <c r="F548">
        <v>-5.906898772894535</v>
      </c>
      <c r="G548">
        <v>4.9791449409488483E-5</v>
      </c>
      <c r="H548">
        <v>1.1594247983090947E-3</v>
      </c>
      <c r="I548">
        <v>2.105269168046032</v>
      </c>
    </row>
    <row r="549" spans="1:9" x14ac:dyDescent="0.25">
      <c r="A549" t="s">
        <v>557</v>
      </c>
      <c r="B549">
        <v>79628</v>
      </c>
      <c r="C549">
        <v>26580</v>
      </c>
      <c r="D549">
        <v>1.6456613528924577</v>
      </c>
      <c r="E549">
        <v>2.7472461023019759</v>
      </c>
      <c r="F549">
        <v>5.9055284811206787</v>
      </c>
      <c r="G549">
        <v>4.9904380910848316E-5</v>
      </c>
      <c r="H549">
        <v>1.1601279767592316E-3</v>
      </c>
      <c r="I549">
        <v>2.1182568993448081</v>
      </c>
    </row>
    <row r="550" spans="1:9" x14ac:dyDescent="0.25">
      <c r="A550" t="s">
        <v>592</v>
      </c>
      <c r="B550">
        <v>55353</v>
      </c>
      <c r="C550">
        <v>2238</v>
      </c>
      <c r="D550">
        <v>1.7752329905870405</v>
      </c>
      <c r="E550">
        <v>6.0433795680045828</v>
      </c>
      <c r="F550">
        <v>5.9022669150274005</v>
      </c>
      <c r="G550">
        <v>5.0174264604272891E-5</v>
      </c>
      <c r="H550">
        <v>1.1650117386839572E-3</v>
      </c>
      <c r="I550">
        <v>1.900235494760965</v>
      </c>
    </row>
    <row r="551" spans="1:9" x14ac:dyDescent="0.25">
      <c r="A551" t="s">
        <v>540</v>
      </c>
      <c r="B551">
        <v>443</v>
      </c>
      <c r="C551">
        <v>1681</v>
      </c>
      <c r="D551">
        <v>-3.1407022421141373</v>
      </c>
      <c r="E551">
        <v>0.22026157641788432</v>
      </c>
      <c r="F551">
        <v>-5.8861158996934257</v>
      </c>
      <c r="G551">
        <v>5.1533496749316394E-5</v>
      </c>
      <c r="H551">
        <v>1.1866714541057123E-3</v>
      </c>
      <c r="I551">
        <v>2.2326969445397387</v>
      </c>
    </row>
    <row r="552" spans="1:9" x14ac:dyDescent="0.25">
      <c r="A552" t="s">
        <v>577</v>
      </c>
      <c r="B552">
        <v>24137</v>
      </c>
      <c r="C552">
        <v>4686</v>
      </c>
      <c r="D552">
        <v>1.6273042424122532</v>
      </c>
      <c r="E552">
        <v>3.9588430453631247</v>
      </c>
      <c r="F552">
        <v>5.8861385686581196</v>
      </c>
      <c r="G552">
        <v>5.1531562092921543E-5</v>
      </c>
      <c r="H552">
        <v>1.1866714541057123E-3</v>
      </c>
      <c r="I552">
        <v>1.9750047298271838</v>
      </c>
    </row>
    <row r="553" spans="1:9" x14ac:dyDescent="0.25">
      <c r="A553" t="s">
        <v>547</v>
      </c>
      <c r="B553">
        <v>6615</v>
      </c>
      <c r="C553">
        <v>1709</v>
      </c>
      <c r="D553">
        <v>2.2014326249713272</v>
      </c>
      <c r="E553">
        <v>0.29996190203339451</v>
      </c>
      <c r="F553">
        <v>5.878074849892184</v>
      </c>
      <c r="G553">
        <v>5.2224589725635085E-5</v>
      </c>
      <c r="H553">
        <v>1.1956783222292293E-3</v>
      </c>
      <c r="I553">
        <v>2.2128547614533121</v>
      </c>
    </row>
    <row r="554" spans="1:9" x14ac:dyDescent="0.25">
      <c r="A554" t="s">
        <v>593</v>
      </c>
      <c r="B554">
        <v>25802</v>
      </c>
      <c r="C554">
        <v>3967</v>
      </c>
      <c r="D554">
        <v>-2.6316867898357015</v>
      </c>
      <c r="E554">
        <v>5.4444307815056776</v>
      </c>
      <c r="F554">
        <v>-5.8741472657489116</v>
      </c>
      <c r="G554">
        <v>5.2565682061885936E-5</v>
      </c>
      <c r="H554">
        <v>1.1964157370127897E-3</v>
      </c>
      <c r="I554">
        <v>1.8979733443174105</v>
      </c>
    </row>
    <row r="555" spans="1:9" x14ac:dyDescent="0.25">
      <c r="A555" t="s">
        <v>558</v>
      </c>
      <c r="B555">
        <v>56901</v>
      </c>
      <c r="C555">
        <v>1347</v>
      </c>
      <c r="D555">
        <v>1.790261661191848</v>
      </c>
      <c r="E555">
        <v>2.1945536288867249</v>
      </c>
      <c r="F555">
        <v>5.8742066764220038</v>
      </c>
      <c r="G555">
        <v>5.2560505122012975E-5</v>
      </c>
      <c r="H555">
        <v>1.1964157370127897E-3</v>
      </c>
      <c r="I555">
        <v>2.1119308267821735</v>
      </c>
    </row>
    <row r="556" spans="1:9" x14ac:dyDescent="0.25">
      <c r="A556" t="s">
        <v>545</v>
      </c>
      <c r="B556">
        <v>339778</v>
      </c>
      <c r="C556">
        <v>1198</v>
      </c>
      <c r="D556">
        <v>2.2582111981697608</v>
      </c>
      <c r="E556">
        <v>-0.3199268773529822</v>
      </c>
      <c r="F556">
        <v>5.8740884698518769</v>
      </c>
      <c r="G556">
        <v>5.2570805958777683E-5</v>
      </c>
      <c r="H556">
        <v>1.1964157370127897E-3</v>
      </c>
      <c r="I556">
        <v>2.2177966085016365</v>
      </c>
    </row>
    <row r="557" spans="1:9" x14ac:dyDescent="0.25">
      <c r="A557" t="s">
        <v>580</v>
      </c>
      <c r="B557">
        <v>4085</v>
      </c>
      <c r="C557">
        <v>1438</v>
      </c>
      <c r="D557">
        <v>1.8075181437011745</v>
      </c>
      <c r="E557">
        <v>3.8530545319673215</v>
      </c>
      <c r="F557">
        <v>5.8691774056228221</v>
      </c>
      <c r="G557">
        <v>5.3000649539778647E-5</v>
      </c>
      <c r="H557">
        <v>1.2005879694004975E-3</v>
      </c>
      <c r="I557">
        <v>1.9592242495209433</v>
      </c>
    </row>
    <row r="558" spans="1:9" x14ac:dyDescent="0.25">
      <c r="A558" t="s">
        <v>551</v>
      </c>
      <c r="B558">
        <v>3872</v>
      </c>
      <c r="C558">
        <v>1574</v>
      </c>
      <c r="D558">
        <v>3.8491865463423034</v>
      </c>
      <c r="E558">
        <v>1.2388414609109668</v>
      </c>
      <c r="F558">
        <v>5.8694608546048359</v>
      </c>
      <c r="G558">
        <v>5.2975740367695902E-5</v>
      </c>
      <c r="H558">
        <v>1.2005879694004975E-3</v>
      </c>
      <c r="I558">
        <v>2.1685130053751065</v>
      </c>
    </row>
    <row r="559" spans="1:9" x14ac:dyDescent="0.25">
      <c r="A559" t="s">
        <v>576</v>
      </c>
      <c r="B559">
        <v>6369</v>
      </c>
      <c r="C559">
        <v>1028</v>
      </c>
      <c r="D559">
        <v>1.6867494110668426</v>
      </c>
      <c r="E559">
        <v>3.5062410543649252</v>
      </c>
      <c r="F559">
        <v>5.8617711747266776</v>
      </c>
      <c r="G559">
        <v>5.3655881374283507E-5</v>
      </c>
      <c r="H559">
        <v>1.2087982930184891E-3</v>
      </c>
      <c r="I559">
        <v>1.9765541681761301</v>
      </c>
    </row>
    <row r="560" spans="1:9" x14ac:dyDescent="0.25">
      <c r="A560" t="s">
        <v>604</v>
      </c>
      <c r="B560">
        <v>4061</v>
      </c>
      <c r="C560">
        <v>1176</v>
      </c>
      <c r="D560">
        <v>1.6590630661566907</v>
      </c>
      <c r="E560">
        <v>5.0597600179329643</v>
      </c>
      <c r="F560">
        <v>5.8561582022132965</v>
      </c>
      <c r="G560">
        <v>5.4158129662761741E-5</v>
      </c>
      <c r="H560">
        <v>1.2141018687690005E-3</v>
      </c>
      <c r="I560">
        <v>1.8517228417586518</v>
      </c>
    </row>
    <row r="561" spans="1:9" x14ac:dyDescent="0.25">
      <c r="A561" t="s">
        <v>556</v>
      </c>
      <c r="B561">
        <v>2788</v>
      </c>
      <c r="C561">
        <v>4246</v>
      </c>
      <c r="D561">
        <v>-1.787646756803065</v>
      </c>
      <c r="E561">
        <v>1.4640711694362556</v>
      </c>
      <c r="F561">
        <v>-5.8538044032018544</v>
      </c>
      <c r="G561">
        <v>5.437021512886282E-5</v>
      </c>
      <c r="H561">
        <v>1.2148818835749674E-3</v>
      </c>
      <c r="I561">
        <v>2.1272874424494983</v>
      </c>
    </row>
    <row r="562" spans="1:9" x14ac:dyDescent="0.25">
      <c r="A562" t="s">
        <v>585</v>
      </c>
      <c r="B562">
        <v>25890</v>
      </c>
      <c r="C562">
        <v>6631</v>
      </c>
      <c r="D562">
        <v>-2.4346364733583474</v>
      </c>
      <c r="E562">
        <v>4.0705515929521079</v>
      </c>
      <c r="F562">
        <v>-5.8515609255370791</v>
      </c>
      <c r="G562">
        <v>5.4573172543640245E-5</v>
      </c>
      <c r="H562">
        <v>1.2178006578724577E-3</v>
      </c>
      <c r="I562">
        <v>1.9320706401263568</v>
      </c>
    </row>
    <row r="563" spans="1:9" x14ac:dyDescent="0.25">
      <c r="A563" t="s">
        <v>566</v>
      </c>
      <c r="B563">
        <v>8736</v>
      </c>
      <c r="C563">
        <v>5847</v>
      </c>
      <c r="D563">
        <v>-2.2056034234928767</v>
      </c>
      <c r="E563">
        <v>2.6026762969927653</v>
      </c>
      <c r="F563">
        <v>-5.8493895566221425</v>
      </c>
      <c r="G563">
        <v>5.4770364689597246E-5</v>
      </c>
      <c r="H563">
        <v>1.2196246173303866E-3</v>
      </c>
      <c r="I563">
        <v>2.0384079884500785</v>
      </c>
    </row>
    <row r="564" spans="1:9" x14ac:dyDescent="0.25">
      <c r="A564" t="s">
        <v>594</v>
      </c>
      <c r="B564">
        <v>1073</v>
      </c>
      <c r="C564">
        <v>3555</v>
      </c>
      <c r="D564">
        <v>-1.5885079382075924</v>
      </c>
      <c r="E564">
        <v>4.1455987265579726</v>
      </c>
      <c r="F564">
        <v>-5.8482853002652408</v>
      </c>
      <c r="G564">
        <v>5.4870934368416441E-5</v>
      </c>
      <c r="H564">
        <v>1.2202519091679459E-3</v>
      </c>
      <c r="I564">
        <v>1.8897508428151681</v>
      </c>
    </row>
    <row r="565" spans="1:9" x14ac:dyDescent="0.25">
      <c r="A565" t="s">
        <v>550</v>
      </c>
      <c r="B565">
        <v>100500865</v>
      </c>
      <c r="C565">
        <v>110</v>
      </c>
      <c r="D565">
        <v>-1.5850172538818048</v>
      </c>
      <c r="E565">
        <v>-0.13250307633342476</v>
      </c>
      <c r="F565">
        <v>-5.8474673714021197</v>
      </c>
      <c r="G565">
        <v>5.4945551951399872E-5</v>
      </c>
      <c r="H565">
        <v>1.220518013187253E-3</v>
      </c>
      <c r="I565">
        <v>2.1731532451057474</v>
      </c>
    </row>
    <row r="566" spans="1:9" x14ac:dyDescent="0.25">
      <c r="A566" t="s">
        <v>581</v>
      </c>
      <c r="B566">
        <v>125</v>
      </c>
      <c r="C566">
        <v>2814</v>
      </c>
      <c r="D566">
        <v>-4.095242189366596</v>
      </c>
      <c r="E566">
        <v>4.8115134492462071</v>
      </c>
      <c r="F566">
        <v>-5.8453993359005301</v>
      </c>
      <c r="G566">
        <v>5.5134689492718953E-5</v>
      </c>
      <c r="H566">
        <v>1.2233244715349179E-3</v>
      </c>
      <c r="I566">
        <v>1.9460168908813733</v>
      </c>
    </row>
    <row r="567" spans="1:9" x14ac:dyDescent="0.25">
      <c r="A567" t="s">
        <v>579</v>
      </c>
      <c r="B567">
        <v>6696</v>
      </c>
      <c r="C567">
        <v>1814</v>
      </c>
      <c r="D567">
        <v>4.1387058932616885</v>
      </c>
      <c r="E567">
        <v>3.9326404335130736</v>
      </c>
      <c r="F567">
        <v>5.8446893257000907</v>
      </c>
      <c r="G567">
        <v>5.5199782933172983E-5</v>
      </c>
      <c r="H567">
        <v>1.2233753939944743E-3</v>
      </c>
      <c r="I567">
        <v>1.9667492723380562</v>
      </c>
    </row>
    <row r="568" spans="1:9" x14ac:dyDescent="0.25">
      <c r="A568" t="s">
        <v>614</v>
      </c>
      <c r="B568">
        <v>27299</v>
      </c>
      <c r="C568">
        <v>2438</v>
      </c>
      <c r="D568">
        <v>-2.5741897813520893</v>
      </c>
      <c r="E568">
        <v>6.6263748168932723</v>
      </c>
      <c r="F568">
        <v>-5.8417168300583819</v>
      </c>
      <c r="G568">
        <v>5.5473177882093965E-5</v>
      </c>
      <c r="H568">
        <v>1.2254856328068413E-3</v>
      </c>
      <c r="I568">
        <v>1.8149705644788261</v>
      </c>
    </row>
    <row r="569" spans="1:9" x14ac:dyDescent="0.25">
      <c r="A569" t="s">
        <v>555</v>
      </c>
      <c r="B569">
        <v>225689</v>
      </c>
      <c r="C569">
        <v>3068</v>
      </c>
      <c r="D569">
        <v>1.8992068956400039</v>
      </c>
      <c r="E569">
        <v>1.0193995531811999</v>
      </c>
      <c r="F569">
        <v>5.8416025306783848</v>
      </c>
      <c r="G569">
        <v>5.5483718912562697E-5</v>
      </c>
      <c r="H569">
        <v>1.2254856328068413E-3</v>
      </c>
      <c r="I569">
        <v>2.1300955914259703</v>
      </c>
    </row>
    <row r="570" spans="1:9" x14ac:dyDescent="0.25">
      <c r="A570" t="s">
        <v>561</v>
      </c>
      <c r="B570">
        <v>54716</v>
      </c>
      <c r="C570">
        <v>5698</v>
      </c>
      <c r="D570">
        <v>3.6879971758451338</v>
      </c>
      <c r="E570">
        <v>1.8769476303701078</v>
      </c>
      <c r="F570">
        <v>5.8416755808042211</v>
      </c>
      <c r="G570">
        <v>5.5476981768972314E-5</v>
      </c>
      <c r="H570">
        <v>1.2254856328068413E-3</v>
      </c>
      <c r="I570">
        <v>2.0892448258274916</v>
      </c>
    </row>
    <row r="571" spans="1:9" x14ac:dyDescent="0.25">
      <c r="A571" t="s">
        <v>554</v>
      </c>
      <c r="B571">
        <v>1271</v>
      </c>
      <c r="C571">
        <v>2135</v>
      </c>
      <c r="D571">
        <v>-2.8090707193354567</v>
      </c>
      <c r="E571">
        <v>-7.396390998026707E-2</v>
      </c>
      <c r="F571">
        <v>-5.835919110774042</v>
      </c>
      <c r="G571">
        <v>5.6010523480350451E-5</v>
      </c>
      <c r="H571">
        <v>1.2286169299921077E-3</v>
      </c>
      <c r="I571">
        <v>2.1540976205676783</v>
      </c>
    </row>
    <row r="572" spans="1:9" x14ac:dyDescent="0.25">
      <c r="A572" t="s">
        <v>588</v>
      </c>
      <c r="B572">
        <v>64399</v>
      </c>
      <c r="C572">
        <v>6226</v>
      </c>
      <c r="D572">
        <v>-1.6446184401141484</v>
      </c>
      <c r="E572">
        <v>3.5628406461867312</v>
      </c>
      <c r="F572">
        <v>-5.83531357768</v>
      </c>
      <c r="G572">
        <v>5.6066960154149372E-5</v>
      </c>
      <c r="H572">
        <v>1.2286169299921077E-3</v>
      </c>
      <c r="I572">
        <v>1.9258508848682094</v>
      </c>
    </row>
    <row r="573" spans="1:9" x14ac:dyDescent="0.25">
      <c r="A573" t="s">
        <v>600</v>
      </c>
      <c r="B573">
        <v>287</v>
      </c>
      <c r="C573">
        <v>15371</v>
      </c>
      <c r="D573">
        <v>-2.6761349249708619</v>
      </c>
      <c r="E573">
        <v>4.6581615415230226</v>
      </c>
      <c r="F573">
        <v>-5.8321181112394758</v>
      </c>
      <c r="G573">
        <v>5.6365773821821988E-5</v>
      </c>
      <c r="H573">
        <v>1.2321628750476185E-3</v>
      </c>
      <c r="I573">
        <v>1.8700895647112521</v>
      </c>
    </row>
    <row r="574" spans="1:9" x14ac:dyDescent="0.25">
      <c r="A574" t="s">
        <v>612</v>
      </c>
      <c r="B574">
        <v>9912</v>
      </c>
      <c r="C574">
        <v>4308</v>
      </c>
      <c r="D574">
        <v>-1.6113757937703794</v>
      </c>
      <c r="E574">
        <v>4.5116256405659074</v>
      </c>
      <c r="F574">
        <v>-5.8276716598391189</v>
      </c>
      <c r="G574">
        <v>5.6784355563996944E-5</v>
      </c>
      <c r="H574">
        <v>1.2373781104499154E-3</v>
      </c>
      <c r="I574">
        <v>1.8289746480120943</v>
      </c>
    </row>
    <row r="575" spans="1:9" x14ac:dyDescent="0.25">
      <c r="A575" t="s">
        <v>618</v>
      </c>
      <c r="B575">
        <v>4128</v>
      </c>
      <c r="C575">
        <v>5438</v>
      </c>
      <c r="D575">
        <v>-1.5166629996368346</v>
      </c>
      <c r="E575">
        <v>7.3520305191694071</v>
      </c>
      <c r="F575">
        <v>-5.826641507799116</v>
      </c>
      <c r="G575">
        <v>5.6881797471709592E-5</v>
      </c>
      <c r="H575">
        <v>1.2381165324540499E-3</v>
      </c>
      <c r="I575">
        <v>1.7902645826731334</v>
      </c>
    </row>
    <row r="576" spans="1:9" x14ac:dyDescent="0.25">
      <c r="A576" t="s">
        <v>605</v>
      </c>
      <c r="B576">
        <v>124976</v>
      </c>
      <c r="C576">
        <v>4349</v>
      </c>
      <c r="D576">
        <v>1.6142156692137457</v>
      </c>
      <c r="E576">
        <v>4.1601164271002684</v>
      </c>
      <c r="F576">
        <v>5.8242648606663128</v>
      </c>
      <c r="G576">
        <v>5.7107274751140832E-5</v>
      </c>
      <c r="H576">
        <v>1.2401840947870823E-3</v>
      </c>
      <c r="I576">
        <v>1.8493533076375979</v>
      </c>
    </row>
    <row r="577" spans="1:9" x14ac:dyDescent="0.25">
      <c r="A577" t="s">
        <v>606</v>
      </c>
      <c r="B577">
        <v>9401</v>
      </c>
      <c r="C577">
        <v>3891</v>
      </c>
      <c r="D577">
        <v>1.7863028415612117</v>
      </c>
      <c r="E577">
        <v>4.3170640625210845</v>
      </c>
      <c r="F577">
        <v>5.823557980482061</v>
      </c>
      <c r="G577">
        <v>5.7174518880007522E-5</v>
      </c>
      <c r="H577">
        <v>1.2401840947870823E-3</v>
      </c>
      <c r="I577">
        <v>1.8417459029154344</v>
      </c>
    </row>
    <row r="578" spans="1:9" x14ac:dyDescent="0.25">
      <c r="A578" t="s">
        <v>586</v>
      </c>
      <c r="B578">
        <v>2674</v>
      </c>
      <c r="C578">
        <v>9752</v>
      </c>
      <c r="D578">
        <v>-2.6647958466352137</v>
      </c>
      <c r="E578">
        <v>3.4651608434453083</v>
      </c>
      <c r="F578">
        <v>-5.8197225379286257</v>
      </c>
      <c r="G578">
        <v>5.7540829733443487E-5</v>
      </c>
      <c r="H578">
        <v>1.2413598999356746E-3</v>
      </c>
      <c r="I578">
        <v>1.9320435029538974</v>
      </c>
    </row>
    <row r="579" spans="1:9" x14ac:dyDescent="0.25">
      <c r="A579" t="s">
        <v>560</v>
      </c>
      <c r="B579">
        <v>101927233</v>
      </c>
      <c r="C579">
        <v>967</v>
      </c>
      <c r="D579">
        <v>-1.5576342949369046</v>
      </c>
      <c r="E579">
        <v>0.92911490062719193</v>
      </c>
      <c r="F579">
        <v>-5.8194131739474688</v>
      </c>
      <c r="G579">
        <v>5.7570483333944095E-5</v>
      </c>
      <c r="H579">
        <v>1.2413598999356746E-3</v>
      </c>
      <c r="I579">
        <v>2.0960513040210493</v>
      </c>
    </row>
    <row r="580" spans="1:9" x14ac:dyDescent="0.25">
      <c r="A580" t="s">
        <v>587</v>
      </c>
      <c r="B580">
        <v>401093</v>
      </c>
      <c r="C580">
        <v>6656</v>
      </c>
      <c r="D580">
        <v>-1.8259673969226817</v>
      </c>
      <c r="E580">
        <v>3.2351386418244843</v>
      </c>
      <c r="F580">
        <v>-5.8182927234549764</v>
      </c>
      <c r="G580">
        <v>5.767801677252016E-5</v>
      </c>
      <c r="H580">
        <v>1.2415750770668125E-3</v>
      </c>
      <c r="I580">
        <v>1.9291584557789463</v>
      </c>
    </row>
    <row r="581" spans="1:9" x14ac:dyDescent="0.25">
      <c r="A581" t="s">
        <v>567</v>
      </c>
      <c r="B581">
        <v>6401</v>
      </c>
      <c r="C581">
        <v>3875</v>
      </c>
      <c r="D581">
        <v>3.2879968594491347</v>
      </c>
      <c r="E581">
        <v>1.9104743438256815</v>
      </c>
      <c r="F581">
        <v>5.8123944011908719</v>
      </c>
      <c r="G581">
        <v>5.8247587657500441E-5</v>
      </c>
      <c r="H581">
        <v>1.2496930122860858E-3</v>
      </c>
      <c r="I581">
        <v>2.0339489213853152</v>
      </c>
    </row>
    <row r="582" spans="1:9" x14ac:dyDescent="0.25">
      <c r="A582" t="s">
        <v>563</v>
      </c>
      <c r="B582">
        <v>768</v>
      </c>
      <c r="C582">
        <v>1663</v>
      </c>
      <c r="D582">
        <v>3.9048020396921879</v>
      </c>
      <c r="E582">
        <v>1.0428685421198567</v>
      </c>
      <c r="F582">
        <v>5.8091210421599335</v>
      </c>
      <c r="G582">
        <v>5.8566225237000412E-5</v>
      </c>
      <c r="H582">
        <v>1.2526209513811319E-3</v>
      </c>
      <c r="I582">
        <v>2.0735281973173247</v>
      </c>
    </row>
    <row r="583" spans="1:9" x14ac:dyDescent="0.25">
      <c r="A583" t="s">
        <v>583</v>
      </c>
      <c r="B583">
        <v>8877</v>
      </c>
      <c r="C583">
        <v>3114</v>
      </c>
      <c r="D583">
        <v>1.9634329219159783</v>
      </c>
      <c r="E583">
        <v>2.8610740431242467</v>
      </c>
      <c r="F583">
        <v>5.8044647236901472</v>
      </c>
      <c r="G583">
        <v>5.9022641496203046E-5</v>
      </c>
      <c r="H583">
        <v>1.2580088391548484E-3</v>
      </c>
      <c r="I583">
        <v>1.9402827462415217</v>
      </c>
    </row>
    <row r="584" spans="1:9" x14ac:dyDescent="0.25">
      <c r="A584" t="s">
        <v>620</v>
      </c>
      <c r="B584">
        <v>140803</v>
      </c>
      <c r="C584">
        <v>10223</v>
      </c>
      <c r="D584">
        <v>-2.761336334640538</v>
      </c>
      <c r="E584">
        <v>5.2359491729428873</v>
      </c>
      <c r="F584">
        <v>-5.7924405900768008</v>
      </c>
      <c r="G584">
        <v>6.0218619869800236E-5</v>
      </c>
      <c r="H584">
        <v>1.2779073351672967E-3</v>
      </c>
      <c r="I584">
        <v>1.7756055833752891</v>
      </c>
    </row>
    <row r="585" spans="1:9" x14ac:dyDescent="0.25">
      <c r="A585" t="s">
        <v>574</v>
      </c>
      <c r="B585">
        <v>164832</v>
      </c>
      <c r="C585">
        <v>13912</v>
      </c>
      <c r="D585">
        <v>-2.8322784667129755</v>
      </c>
      <c r="E585">
        <v>1.6293129918688556</v>
      </c>
      <c r="F585">
        <v>-5.78711305897082</v>
      </c>
      <c r="G585">
        <v>6.0756632289983323E-5</v>
      </c>
      <c r="H585">
        <v>1.285124813942633E-3</v>
      </c>
      <c r="I585">
        <v>2.0086306066395139</v>
      </c>
    </row>
    <row r="586" spans="1:9" x14ac:dyDescent="0.25">
      <c r="A586" t="s">
        <v>625</v>
      </c>
      <c r="B586">
        <v>63928</v>
      </c>
      <c r="C586">
        <v>2382</v>
      </c>
      <c r="D586">
        <v>-2.8176985216587056</v>
      </c>
      <c r="E586">
        <v>5.5789194962465603</v>
      </c>
      <c r="F586">
        <v>-5.7845688983272154</v>
      </c>
      <c r="G586">
        <v>6.1015338417778885E-5</v>
      </c>
      <c r="H586">
        <v>1.2891971884129614E-3</v>
      </c>
      <c r="I586">
        <v>1.7468348456323568</v>
      </c>
    </row>
    <row r="587" spans="1:9" x14ac:dyDescent="0.25">
      <c r="A587" t="s">
        <v>568</v>
      </c>
      <c r="B587">
        <v>117</v>
      </c>
      <c r="C587">
        <v>6779</v>
      </c>
      <c r="D587">
        <v>-2.7573076792467979</v>
      </c>
      <c r="E587">
        <v>1.0398713692473545</v>
      </c>
      <c r="F587">
        <v>-5.7831130359464709</v>
      </c>
      <c r="G587">
        <v>6.1163899689426512E-5</v>
      </c>
      <c r="H587">
        <v>1.2909360020040281E-3</v>
      </c>
      <c r="I587">
        <v>2.033109191467247</v>
      </c>
    </row>
    <row r="588" spans="1:9" x14ac:dyDescent="0.25">
      <c r="A588" t="s">
        <v>572</v>
      </c>
      <c r="B588">
        <v>100507098</v>
      </c>
      <c r="C588">
        <v>2228</v>
      </c>
      <c r="D588">
        <v>-2.289639402991388</v>
      </c>
      <c r="E588">
        <v>1.3298265517202275</v>
      </c>
      <c r="F588">
        <v>-5.78006278683812</v>
      </c>
      <c r="G588">
        <v>6.1476390588383298E-5</v>
      </c>
      <c r="H588">
        <v>1.2947260162727513E-3</v>
      </c>
      <c r="I588">
        <v>2.0136101898167347</v>
      </c>
    </row>
    <row r="589" spans="1:9" x14ac:dyDescent="0.25">
      <c r="A589" t="s">
        <v>565</v>
      </c>
      <c r="B589">
        <v>1311</v>
      </c>
      <c r="C589">
        <v>2452</v>
      </c>
      <c r="D589">
        <v>2.9156666262881257</v>
      </c>
      <c r="E589">
        <v>-0.57170934310550103</v>
      </c>
      <c r="F589">
        <v>5.7634859007803767</v>
      </c>
      <c r="G589">
        <v>6.3204215663725946E-5</v>
      </c>
      <c r="H589">
        <v>1.3253835579602209E-3</v>
      </c>
      <c r="I589">
        <v>2.0421912440380172</v>
      </c>
    </row>
    <row r="590" spans="1:9" x14ac:dyDescent="0.25">
      <c r="A590" t="s">
        <v>610</v>
      </c>
      <c r="B590">
        <v>6004</v>
      </c>
      <c r="C590">
        <v>2432</v>
      </c>
      <c r="D590">
        <v>2.3589606196646686</v>
      </c>
      <c r="E590">
        <v>3.3169300888300031</v>
      </c>
      <c r="F590">
        <v>5.7609817272017665</v>
      </c>
      <c r="G590">
        <v>6.3469628641439846E-5</v>
      </c>
      <c r="H590">
        <v>1.3280900489408053E-3</v>
      </c>
      <c r="I590">
        <v>1.8330067985392446</v>
      </c>
    </row>
    <row r="591" spans="1:9" x14ac:dyDescent="0.25">
      <c r="A591" t="s">
        <v>573</v>
      </c>
      <c r="B591">
        <v>147700</v>
      </c>
      <c r="C591">
        <v>2100</v>
      </c>
      <c r="D591">
        <v>1.5621645754055036</v>
      </c>
      <c r="E591">
        <v>0.63189028435348094</v>
      </c>
      <c r="F591">
        <v>5.7585339467349659</v>
      </c>
      <c r="G591">
        <v>6.3730195660961216E-5</v>
      </c>
      <c r="H591">
        <v>1.3292590381918474E-3</v>
      </c>
      <c r="I591">
        <v>2.0093245990435253</v>
      </c>
    </row>
    <row r="592" spans="1:9" x14ac:dyDescent="0.25">
      <c r="A592" t="s">
        <v>571</v>
      </c>
      <c r="B592">
        <v>4487</v>
      </c>
      <c r="C592">
        <v>1940</v>
      </c>
      <c r="D592">
        <v>2.6198781224192706</v>
      </c>
      <c r="E592">
        <v>0.23011244094516056</v>
      </c>
      <c r="F592">
        <v>5.7554282429535197</v>
      </c>
      <c r="G592">
        <v>6.4062416147695945E-5</v>
      </c>
      <c r="H592">
        <v>1.333333257450069E-3</v>
      </c>
      <c r="I592">
        <v>2.0165174511205439</v>
      </c>
    </row>
    <row r="593" spans="1:9" x14ac:dyDescent="0.25">
      <c r="A593" t="s">
        <v>590</v>
      </c>
      <c r="B593">
        <v>5101</v>
      </c>
      <c r="C593">
        <v>12544</v>
      </c>
      <c r="D593">
        <v>-2.2659969887955449</v>
      </c>
      <c r="E593">
        <v>2.0777693604910832</v>
      </c>
      <c r="F593">
        <v>-5.7499176207483318</v>
      </c>
      <c r="G593">
        <v>6.4656375950459687E-5</v>
      </c>
      <c r="H593">
        <v>1.3442591887843172E-3</v>
      </c>
      <c r="I593">
        <v>1.9153407538582519</v>
      </c>
    </row>
    <row r="594" spans="1:9" x14ac:dyDescent="0.25">
      <c r="A594" t="s">
        <v>601</v>
      </c>
      <c r="B594">
        <v>6332</v>
      </c>
      <c r="C594">
        <v>7872</v>
      </c>
      <c r="D594">
        <v>-4.1705312536766703</v>
      </c>
      <c r="E594">
        <v>3.3809982147365698</v>
      </c>
      <c r="F594">
        <v>-5.7464143126667064</v>
      </c>
      <c r="G594">
        <v>6.5036981770151198E-5</v>
      </c>
      <c r="H594">
        <v>1.3492922703560336E-3</v>
      </c>
      <c r="I594">
        <v>1.8612601913095936</v>
      </c>
    </row>
    <row r="595" spans="1:9" x14ac:dyDescent="0.25">
      <c r="A595" t="s">
        <v>631</v>
      </c>
      <c r="B595">
        <v>80168</v>
      </c>
      <c r="C595">
        <v>1584</v>
      </c>
      <c r="D595">
        <v>-1.8058533555687366</v>
      </c>
      <c r="E595">
        <v>4.3706997051104786</v>
      </c>
      <c r="F595">
        <v>-5.7431436074149698</v>
      </c>
      <c r="G595">
        <v>6.5394440292139029E-5</v>
      </c>
      <c r="H595">
        <v>1.3538247516802981E-3</v>
      </c>
      <c r="I595">
        <v>1.7008258186455096</v>
      </c>
    </row>
    <row r="596" spans="1:9" x14ac:dyDescent="0.25">
      <c r="A596" t="s">
        <v>575</v>
      </c>
      <c r="B596">
        <v>26577</v>
      </c>
      <c r="C596">
        <v>2030</v>
      </c>
      <c r="D596">
        <v>-3.2568159091577846</v>
      </c>
      <c r="E596">
        <v>0.71850042589164131</v>
      </c>
      <c r="F596">
        <v>-5.7380367157980725</v>
      </c>
      <c r="G596">
        <v>6.5956707051013756E-5</v>
      </c>
      <c r="H596">
        <v>1.3616579793559102E-3</v>
      </c>
      <c r="I596">
        <v>1.9770461801057841</v>
      </c>
    </row>
    <row r="597" spans="1:9" x14ac:dyDescent="0.25">
      <c r="A597" t="s">
        <v>639</v>
      </c>
      <c r="B597">
        <v>26040</v>
      </c>
      <c r="C597">
        <v>10972</v>
      </c>
      <c r="D597">
        <v>-1.7624924506737709</v>
      </c>
      <c r="E597">
        <v>4.8349447249768236</v>
      </c>
      <c r="F597">
        <v>-5.7372263441942533</v>
      </c>
      <c r="G597">
        <v>6.6046394106477146E-5</v>
      </c>
      <c r="H597">
        <v>1.3616579793559102E-3</v>
      </c>
      <c r="I597">
        <v>1.6552150428454144</v>
      </c>
    </row>
    <row r="598" spans="1:9" x14ac:dyDescent="0.25">
      <c r="A598" t="s">
        <v>591</v>
      </c>
      <c r="B598">
        <v>11178</v>
      </c>
      <c r="C598">
        <v>7253</v>
      </c>
      <c r="D598">
        <v>1.5196224961551159</v>
      </c>
      <c r="E598">
        <v>1.5844446755058428</v>
      </c>
      <c r="F598">
        <v>5.7312228424653311</v>
      </c>
      <c r="G598">
        <v>6.6714825421129015E-5</v>
      </c>
      <c r="H598">
        <v>1.3709615126888338E-3</v>
      </c>
      <c r="I598">
        <v>1.9141767387817161</v>
      </c>
    </row>
    <row r="599" spans="1:9" x14ac:dyDescent="0.25">
      <c r="A599" t="s">
        <v>589</v>
      </c>
      <c r="B599">
        <v>3002</v>
      </c>
      <c r="C599">
        <v>946</v>
      </c>
      <c r="D599">
        <v>2.0618306017186785</v>
      </c>
      <c r="E599">
        <v>1.4003072151250546</v>
      </c>
      <c r="F599">
        <v>5.7265120708795028</v>
      </c>
      <c r="G599">
        <v>6.7244293937803075E-5</v>
      </c>
      <c r="H599">
        <v>1.3789485500375781E-3</v>
      </c>
      <c r="I599">
        <v>1.9186250258587343</v>
      </c>
    </row>
    <row r="600" spans="1:9" x14ac:dyDescent="0.25">
      <c r="A600" t="s">
        <v>578</v>
      </c>
      <c r="B600">
        <v>54659</v>
      </c>
      <c r="C600">
        <v>2345</v>
      </c>
      <c r="D600">
        <v>-2.2705687962671055</v>
      </c>
      <c r="E600">
        <v>-0.97655824326741858</v>
      </c>
      <c r="F600">
        <v>-5.718850295845737</v>
      </c>
      <c r="G600">
        <v>6.8114881570660959E-5</v>
      </c>
      <c r="H600">
        <v>1.3894722595581635E-3</v>
      </c>
      <c r="I600">
        <v>1.9730666507196943</v>
      </c>
    </row>
    <row r="601" spans="1:9" x14ac:dyDescent="0.25">
      <c r="A601" t="s">
        <v>598</v>
      </c>
      <c r="B601">
        <v>2641</v>
      </c>
      <c r="C601">
        <v>1294</v>
      </c>
      <c r="D601">
        <v>-4.4760742974206389</v>
      </c>
      <c r="E601">
        <v>2.153913475171839</v>
      </c>
      <c r="F601">
        <v>-5.7048340641982351</v>
      </c>
      <c r="G601">
        <v>6.9738261614421494E-5</v>
      </c>
      <c r="H601">
        <v>1.4137055926228357E-3</v>
      </c>
      <c r="I601">
        <v>1.8729093298414181</v>
      </c>
    </row>
    <row r="602" spans="1:9" x14ac:dyDescent="0.25">
      <c r="A602" t="s">
        <v>641</v>
      </c>
      <c r="B602">
        <v>25894</v>
      </c>
      <c r="C602">
        <v>5264</v>
      </c>
      <c r="D602">
        <v>1.5976104429045799</v>
      </c>
      <c r="E602">
        <v>4.2291685365089684</v>
      </c>
      <c r="F602">
        <v>5.7032058666121799</v>
      </c>
      <c r="G602">
        <v>6.9929456870015236E-5</v>
      </c>
      <c r="H602">
        <v>1.4161078474893625E-3</v>
      </c>
      <c r="I602">
        <v>1.6359237066386338</v>
      </c>
    </row>
    <row r="603" spans="1:9" x14ac:dyDescent="0.25">
      <c r="A603" t="s">
        <v>584</v>
      </c>
      <c r="B603">
        <v>246213</v>
      </c>
      <c r="C603">
        <v>3983</v>
      </c>
      <c r="D603">
        <v>-3.3341179785106538</v>
      </c>
      <c r="E603">
        <v>-1.243871447910486</v>
      </c>
      <c r="F603">
        <v>-5.6955376052937101</v>
      </c>
      <c r="G603">
        <v>7.0837345914606678E-5</v>
      </c>
      <c r="H603">
        <v>1.4300335085621271E-3</v>
      </c>
      <c r="I603">
        <v>1.9360689307807188</v>
      </c>
    </row>
    <row r="604" spans="1:9" x14ac:dyDescent="0.25">
      <c r="A604" t="s">
        <v>615</v>
      </c>
      <c r="B604">
        <v>9378</v>
      </c>
      <c r="C604">
        <v>12813</v>
      </c>
      <c r="D604">
        <v>-3.439565909892857</v>
      </c>
      <c r="E604">
        <v>2.3644212661609831</v>
      </c>
      <c r="F604">
        <v>-5.6871093029281097</v>
      </c>
      <c r="G604">
        <v>7.1849503434601376E-5</v>
      </c>
      <c r="H604">
        <v>1.4365523905688353E-3</v>
      </c>
      <c r="I604">
        <v>1.8088614731196948</v>
      </c>
    </row>
    <row r="605" spans="1:9" x14ac:dyDescent="0.25">
      <c r="A605" t="s">
        <v>608</v>
      </c>
      <c r="B605">
        <v>9058</v>
      </c>
      <c r="C605">
        <v>3124</v>
      </c>
      <c r="D605">
        <v>-2.3376988579875735</v>
      </c>
      <c r="E605">
        <v>1.6233734458699498</v>
      </c>
      <c r="F605">
        <v>-5.6867506199787385</v>
      </c>
      <c r="G605">
        <v>7.1892912960154858E-5</v>
      </c>
      <c r="H605">
        <v>1.4365523905688353E-3</v>
      </c>
      <c r="I605">
        <v>1.8363700033608392</v>
      </c>
    </row>
    <row r="606" spans="1:9" x14ac:dyDescent="0.25">
      <c r="A606" t="s">
        <v>665</v>
      </c>
      <c r="B606">
        <v>5567</v>
      </c>
      <c r="C606">
        <v>6629</v>
      </c>
      <c r="D606">
        <v>-1.6283221625021571</v>
      </c>
      <c r="E606">
        <v>6.3508079250392404</v>
      </c>
      <c r="F606">
        <v>-5.6883416271934788</v>
      </c>
      <c r="G606">
        <v>7.1700571087213646E-5</v>
      </c>
      <c r="H606">
        <v>1.4365523905688353E-3</v>
      </c>
      <c r="I606">
        <v>1.5326088117435734</v>
      </c>
    </row>
    <row r="607" spans="1:9" x14ac:dyDescent="0.25">
      <c r="A607" t="s">
        <v>664</v>
      </c>
      <c r="B607">
        <v>346389</v>
      </c>
      <c r="C607">
        <v>9159</v>
      </c>
      <c r="D607">
        <v>1.8020416978896003</v>
      </c>
      <c r="E607">
        <v>5.9452199831872719</v>
      </c>
      <c r="F607">
        <v>5.6849004304470778</v>
      </c>
      <c r="G607">
        <v>7.211726920615425E-5</v>
      </c>
      <c r="H607">
        <v>1.4365523905688353E-3</v>
      </c>
      <c r="I607">
        <v>1.5340021872343517</v>
      </c>
    </row>
    <row r="608" spans="1:9" x14ac:dyDescent="0.25">
      <c r="A608" t="s">
        <v>597</v>
      </c>
      <c r="B608">
        <v>50507</v>
      </c>
      <c r="C608">
        <v>5503</v>
      </c>
      <c r="D608">
        <v>2.0869295352838915</v>
      </c>
      <c r="E608">
        <v>0.74893869213449527</v>
      </c>
      <c r="F608">
        <v>5.6842713231617772</v>
      </c>
      <c r="G608">
        <v>7.2193722774154903E-5</v>
      </c>
      <c r="H608">
        <v>1.4365523905688353E-3</v>
      </c>
      <c r="I608">
        <v>1.8788946937098503</v>
      </c>
    </row>
    <row r="609" spans="1:9" x14ac:dyDescent="0.25">
      <c r="A609" t="s">
        <v>611</v>
      </c>
      <c r="B609">
        <v>29841</v>
      </c>
      <c r="C609">
        <v>3792</v>
      </c>
      <c r="D609">
        <v>2.2208014752491319</v>
      </c>
      <c r="E609">
        <v>1.8550471349845055</v>
      </c>
      <c r="F609">
        <v>5.6903106857208945</v>
      </c>
      <c r="G609">
        <v>7.1463272709634121E-5</v>
      </c>
      <c r="H609">
        <v>1.4365523905688353E-3</v>
      </c>
      <c r="I609">
        <v>1.8304204340453403</v>
      </c>
    </row>
    <row r="610" spans="1:9" x14ac:dyDescent="0.25">
      <c r="A610" t="s">
        <v>640</v>
      </c>
      <c r="B610">
        <v>8549</v>
      </c>
      <c r="C610">
        <v>5053</v>
      </c>
      <c r="D610">
        <v>2.4147651336277662</v>
      </c>
      <c r="E610">
        <v>3.9784380267514985</v>
      </c>
      <c r="F610">
        <v>5.6809654514600636</v>
      </c>
      <c r="G610">
        <v>7.259687553988569E-5</v>
      </c>
      <c r="H610">
        <v>1.4416511033562825E-3</v>
      </c>
      <c r="I610">
        <v>1.641332505605563</v>
      </c>
    </row>
    <row r="611" spans="1:9" x14ac:dyDescent="0.25">
      <c r="A611" t="s">
        <v>599</v>
      </c>
      <c r="B611">
        <v>4857</v>
      </c>
      <c r="C611">
        <v>4393</v>
      </c>
      <c r="D611">
        <v>-2.664638460462541</v>
      </c>
      <c r="E611">
        <v>0.82624833475220461</v>
      </c>
      <c r="F611">
        <v>-5.6781461103430271</v>
      </c>
      <c r="G611">
        <v>7.2942561697017058E-5</v>
      </c>
      <c r="H611">
        <v>1.444099638637794E-3</v>
      </c>
      <c r="I611">
        <v>1.8710015947844623</v>
      </c>
    </row>
    <row r="612" spans="1:9" x14ac:dyDescent="0.25">
      <c r="A612" t="s">
        <v>617</v>
      </c>
      <c r="B612">
        <v>11170</v>
      </c>
      <c r="C612">
        <v>4430</v>
      </c>
      <c r="D612">
        <v>-2.0949044778066828</v>
      </c>
      <c r="E612">
        <v>2.1023664216827807</v>
      </c>
      <c r="F612">
        <v>-5.6793067901160708</v>
      </c>
      <c r="G612">
        <v>7.2800039310432142E-5</v>
      </c>
      <c r="H612">
        <v>1.444099638637794E-3</v>
      </c>
      <c r="I612">
        <v>1.796889984018474</v>
      </c>
    </row>
    <row r="613" spans="1:9" x14ac:dyDescent="0.25">
      <c r="A613" t="s">
        <v>642</v>
      </c>
      <c r="B613">
        <v>3714</v>
      </c>
      <c r="C613">
        <v>5835</v>
      </c>
      <c r="D613">
        <v>1.7878189530248374</v>
      </c>
      <c r="E613">
        <v>3.806326194798118</v>
      </c>
      <c r="F613">
        <v>5.675859396772954</v>
      </c>
      <c r="G613">
        <v>7.3224209334665639E-5</v>
      </c>
      <c r="H613">
        <v>1.4482038802524073E-3</v>
      </c>
      <c r="I613">
        <v>1.6339628376812882</v>
      </c>
    </row>
    <row r="614" spans="1:9" x14ac:dyDescent="0.25">
      <c r="A614" t="s">
        <v>602</v>
      </c>
      <c r="B614">
        <v>642477</v>
      </c>
      <c r="C614">
        <v>5222</v>
      </c>
      <c r="D614">
        <v>3.0743843440368841</v>
      </c>
      <c r="E614">
        <v>0.80025854534923202</v>
      </c>
      <c r="F614">
        <v>5.6720405839884194</v>
      </c>
      <c r="G614">
        <v>7.3697107439913692E-5</v>
      </c>
      <c r="H614">
        <v>1.4511388371631964E-3</v>
      </c>
      <c r="I614">
        <v>1.8591422698854032</v>
      </c>
    </row>
    <row r="615" spans="1:9" x14ac:dyDescent="0.25">
      <c r="A615" t="s">
        <v>596</v>
      </c>
      <c r="B615">
        <v>729468</v>
      </c>
      <c r="C615">
        <v>1095</v>
      </c>
      <c r="D615">
        <v>-2.4973995537367477</v>
      </c>
      <c r="E615">
        <v>-0.10951694883647359</v>
      </c>
      <c r="F615">
        <v>-5.6692010955517356</v>
      </c>
      <c r="G615">
        <v>7.4050808277527697E-5</v>
      </c>
      <c r="H615">
        <v>1.4540510659575342E-3</v>
      </c>
      <c r="I615">
        <v>1.8851857699524999</v>
      </c>
    </row>
    <row r="616" spans="1:9" x14ac:dyDescent="0.25">
      <c r="A616" t="s">
        <v>651</v>
      </c>
      <c r="B616">
        <v>653808</v>
      </c>
      <c r="C616">
        <v>1930</v>
      </c>
      <c r="D616">
        <v>-3.8216133500491827</v>
      </c>
      <c r="E616">
        <v>6.3143029662528347</v>
      </c>
      <c r="F616">
        <v>-5.6665814012166509</v>
      </c>
      <c r="G616">
        <v>7.4378709954761252E-5</v>
      </c>
      <c r="H616">
        <v>1.4562529131946773E-3</v>
      </c>
      <c r="I616">
        <v>1.6033148155636123</v>
      </c>
    </row>
    <row r="617" spans="1:9" x14ac:dyDescent="0.25">
      <c r="A617" t="s">
        <v>595</v>
      </c>
      <c r="B617">
        <v>54657</v>
      </c>
      <c r="C617">
        <v>2374</v>
      </c>
      <c r="D617">
        <v>-2.8137007336394295</v>
      </c>
      <c r="E617">
        <v>-1.1693948808249142</v>
      </c>
      <c r="F617">
        <v>-5.6637049838590023</v>
      </c>
      <c r="G617">
        <v>7.4740500088976271E-5</v>
      </c>
      <c r="H617">
        <v>1.4604008848880109E-3</v>
      </c>
      <c r="I617">
        <v>1.8853981960981807</v>
      </c>
    </row>
    <row r="618" spans="1:9" x14ac:dyDescent="0.25">
      <c r="A618" t="s">
        <v>655</v>
      </c>
      <c r="B618">
        <v>653567</v>
      </c>
      <c r="C618">
        <v>6185</v>
      </c>
      <c r="D618">
        <v>-2.1655736794352505</v>
      </c>
      <c r="E618">
        <v>4.4276672540915785</v>
      </c>
      <c r="F618">
        <v>-5.6630069147945967</v>
      </c>
      <c r="G618">
        <v>7.4828579899725213E-5</v>
      </c>
      <c r="H618">
        <v>1.4606568787841152E-3</v>
      </c>
      <c r="I618">
        <v>1.5745633832154811</v>
      </c>
    </row>
    <row r="619" spans="1:9" x14ac:dyDescent="0.25">
      <c r="A619" t="s">
        <v>674</v>
      </c>
      <c r="B619">
        <v>6241</v>
      </c>
      <c r="C619">
        <v>3434</v>
      </c>
      <c r="D619">
        <v>1.6648566033165384</v>
      </c>
      <c r="E619">
        <v>5.2588672790688467</v>
      </c>
      <c r="F619">
        <v>5.6614965446617482</v>
      </c>
      <c r="G619">
        <v>7.5019525755167546E-5</v>
      </c>
      <c r="H619">
        <v>1.462918299535955E-3</v>
      </c>
      <c r="I619">
        <v>1.5050248798547425</v>
      </c>
    </row>
    <row r="620" spans="1:9" x14ac:dyDescent="0.25">
      <c r="A620" t="s">
        <v>628</v>
      </c>
      <c r="B620">
        <v>64388</v>
      </c>
      <c r="C620">
        <v>4507</v>
      </c>
      <c r="D620">
        <v>-2.7730561020401669</v>
      </c>
      <c r="E620">
        <v>2.6477330873210141</v>
      </c>
      <c r="F620">
        <v>-5.6599474974334063</v>
      </c>
      <c r="G620">
        <v>7.5215892274332631E-5</v>
      </c>
      <c r="H620">
        <v>1.465280797396274E-3</v>
      </c>
      <c r="I620">
        <v>1.7284012382672005</v>
      </c>
    </row>
    <row r="621" spans="1:9" x14ac:dyDescent="0.25">
      <c r="A621" t="s">
        <v>607</v>
      </c>
      <c r="B621">
        <v>3284</v>
      </c>
      <c r="C621">
        <v>1870</v>
      </c>
      <c r="D621">
        <v>-3.3334682974972583</v>
      </c>
      <c r="E621">
        <v>0.15830965273071262</v>
      </c>
      <c r="F621">
        <v>-5.6550263304567236</v>
      </c>
      <c r="G621">
        <v>7.5843313961339307E-5</v>
      </c>
      <c r="H621">
        <v>1.4721327970211324E-3</v>
      </c>
      <c r="I621">
        <v>1.8394283830112341</v>
      </c>
    </row>
    <row r="622" spans="1:9" x14ac:dyDescent="0.25">
      <c r="A622" t="s">
        <v>609</v>
      </c>
      <c r="B622">
        <v>2840</v>
      </c>
      <c r="C622">
        <v>2599</v>
      </c>
      <c r="D622">
        <v>-1.9799118138100853</v>
      </c>
      <c r="E622">
        <v>0.36004330114043265</v>
      </c>
      <c r="F622">
        <v>-5.6473908626152811</v>
      </c>
      <c r="G622">
        <v>7.682768302440452E-5</v>
      </c>
      <c r="H622">
        <v>1.4862761598792697E-3</v>
      </c>
      <c r="I622">
        <v>1.8343004241111229</v>
      </c>
    </row>
    <row r="623" spans="1:9" x14ac:dyDescent="0.25">
      <c r="A623" t="s">
        <v>603</v>
      </c>
      <c r="B623">
        <v>283392</v>
      </c>
      <c r="C623">
        <v>6030</v>
      </c>
      <c r="D623">
        <v>-2.8622650166624828</v>
      </c>
      <c r="E623">
        <v>-1.5903601091486308</v>
      </c>
      <c r="F623">
        <v>-5.6450201427091633</v>
      </c>
      <c r="G623">
        <v>7.7136036667026147E-5</v>
      </c>
      <c r="H623">
        <v>1.48928357810737E-3</v>
      </c>
      <c r="I623">
        <v>1.853118749232995</v>
      </c>
    </row>
    <row r="624" spans="1:9" x14ac:dyDescent="0.25">
      <c r="A624" t="s">
        <v>626</v>
      </c>
      <c r="B624">
        <v>101954277</v>
      </c>
      <c r="C624">
        <v>167</v>
      </c>
      <c r="D624">
        <v>-1.7434824053385687</v>
      </c>
      <c r="E624">
        <v>1.8506111433290222</v>
      </c>
      <c r="F624">
        <v>-5.6397921827140056</v>
      </c>
      <c r="G624">
        <v>7.782062066645444E-5</v>
      </c>
      <c r="H624">
        <v>1.4965681255707788E-3</v>
      </c>
      <c r="I624">
        <v>1.7414511763161853</v>
      </c>
    </row>
    <row r="625" spans="1:9" x14ac:dyDescent="0.25">
      <c r="A625" t="s">
        <v>687</v>
      </c>
      <c r="B625">
        <v>8519</v>
      </c>
      <c r="C625">
        <v>717</v>
      </c>
      <c r="D625">
        <v>1.5850413246364499</v>
      </c>
      <c r="E625">
        <v>6.5411797615935114</v>
      </c>
      <c r="F625">
        <v>5.6380921270975275</v>
      </c>
      <c r="G625">
        <v>7.8044607837366337E-5</v>
      </c>
      <c r="H625">
        <v>1.4993954687176861E-3</v>
      </c>
      <c r="I625">
        <v>1.4463301982631496</v>
      </c>
    </row>
    <row r="626" spans="1:9" x14ac:dyDescent="0.25">
      <c r="A626" t="s">
        <v>688</v>
      </c>
      <c r="B626">
        <v>4493</v>
      </c>
      <c r="C626">
        <v>848</v>
      </c>
      <c r="D626">
        <v>-2.0385362891459939</v>
      </c>
      <c r="E626">
        <v>6.1200755017504855</v>
      </c>
      <c r="F626">
        <v>-5.6334347782295184</v>
      </c>
      <c r="G626">
        <v>7.8661696850144142E-5</v>
      </c>
      <c r="H626">
        <v>1.5082760987575373E-3</v>
      </c>
      <c r="I626">
        <v>1.4437737946984548</v>
      </c>
    </row>
    <row r="627" spans="1:9" x14ac:dyDescent="0.25">
      <c r="A627" t="s">
        <v>686</v>
      </c>
      <c r="B627">
        <v>4224</v>
      </c>
      <c r="C627">
        <v>3462</v>
      </c>
      <c r="D627">
        <v>-2.2416337580777657</v>
      </c>
      <c r="E627">
        <v>6.4488126138510884</v>
      </c>
      <c r="F627">
        <v>-5.6320944809321896</v>
      </c>
      <c r="G627">
        <v>7.8840230021720608E-5</v>
      </c>
      <c r="H627">
        <v>1.510212901723834E-3</v>
      </c>
      <c r="I627">
        <v>1.4478788042073933</v>
      </c>
    </row>
    <row r="628" spans="1:9" x14ac:dyDescent="0.25">
      <c r="A628" t="s">
        <v>678</v>
      </c>
      <c r="B628">
        <v>54827</v>
      </c>
      <c r="C628">
        <v>3505</v>
      </c>
      <c r="D628">
        <v>-2.3079458722565285</v>
      </c>
      <c r="E628">
        <v>5.540491321144553</v>
      </c>
      <c r="F628">
        <v>-5.6306770709634772</v>
      </c>
      <c r="G628">
        <v>7.9029497301192717E-5</v>
      </c>
      <c r="H628">
        <v>1.5123513132853979E-3</v>
      </c>
      <c r="I628">
        <v>1.484640620755469</v>
      </c>
    </row>
    <row r="629" spans="1:9" x14ac:dyDescent="0.25">
      <c r="A629" t="s">
        <v>681</v>
      </c>
      <c r="B629">
        <v>120400</v>
      </c>
      <c r="C629">
        <v>9360</v>
      </c>
      <c r="D629">
        <v>-2.2535695073071507</v>
      </c>
      <c r="E629">
        <v>6.2926601510296374</v>
      </c>
      <c r="F629">
        <v>-5.626237803039924</v>
      </c>
      <c r="G629">
        <v>7.9625363578400199E-5</v>
      </c>
      <c r="H629">
        <v>1.5153763701727442E-3</v>
      </c>
      <c r="I629">
        <v>1.4651102870547659</v>
      </c>
    </row>
    <row r="630" spans="1:9" x14ac:dyDescent="0.25">
      <c r="A630" t="s">
        <v>613</v>
      </c>
      <c r="B630">
        <v>102724156</v>
      </c>
      <c r="C630">
        <v>412</v>
      </c>
      <c r="D630">
        <v>-2.0350198713958045</v>
      </c>
      <c r="E630">
        <v>-0.60120850740767173</v>
      </c>
      <c r="F630">
        <v>-5.6260231171672608</v>
      </c>
      <c r="G630">
        <v>7.9654299217539655E-5</v>
      </c>
      <c r="H630">
        <v>1.5153763701727442E-3</v>
      </c>
      <c r="I630">
        <v>1.8240099934315062</v>
      </c>
    </row>
    <row r="631" spans="1:9" x14ac:dyDescent="0.25">
      <c r="A631" t="s">
        <v>616</v>
      </c>
      <c r="B631">
        <v>100996702</v>
      </c>
      <c r="C631">
        <v>1824</v>
      </c>
      <c r="D631">
        <v>1.8584909248290773</v>
      </c>
      <c r="E631">
        <v>-0.26258007674779293</v>
      </c>
      <c r="F631">
        <v>5.619830185066867</v>
      </c>
      <c r="G631">
        <v>8.049375492125309E-5</v>
      </c>
      <c r="H631">
        <v>1.5283614421256642E-3</v>
      </c>
      <c r="I631">
        <v>1.8081595456697643</v>
      </c>
    </row>
    <row r="632" spans="1:9" x14ac:dyDescent="0.25">
      <c r="A632" t="s">
        <v>647</v>
      </c>
      <c r="B632">
        <v>29089</v>
      </c>
      <c r="C632">
        <v>908</v>
      </c>
      <c r="D632">
        <v>1.7149814501187195</v>
      </c>
      <c r="E632">
        <v>2.9216405747078396</v>
      </c>
      <c r="F632">
        <v>5.6156086518102324</v>
      </c>
      <c r="G632">
        <v>8.1071299580562177E-5</v>
      </c>
      <c r="H632">
        <v>1.5359059976192682E-3</v>
      </c>
      <c r="I632">
        <v>1.614525623291386</v>
      </c>
    </row>
    <row r="633" spans="1:9" x14ac:dyDescent="0.25">
      <c r="A633" t="s">
        <v>622</v>
      </c>
      <c r="B633">
        <v>153</v>
      </c>
      <c r="C633">
        <v>2862</v>
      </c>
      <c r="D633">
        <v>-1.8181236277911397</v>
      </c>
      <c r="E633">
        <v>0.55998835796428403</v>
      </c>
      <c r="F633">
        <v>-5.6133943722584041</v>
      </c>
      <c r="G633">
        <v>8.1375969107948023E-5</v>
      </c>
      <c r="H633">
        <v>1.5376190632317511E-3</v>
      </c>
      <c r="I633">
        <v>1.772934683639666</v>
      </c>
    </row>
    <row r="634" spans="1:9" x14ac:dyDescent="0.25">
      <c r="A634" t="s">
        <v>636</v>
      </c>
      <c r="B634">
        <v>7038</v>
      </c>
      <c r="C634">
        <v>9456</v>
      </c>
      <c r="D634">
        <v>2.5901861751916098</v>
      </c>
      <c r="E634">
        <v>1.96460531527195</v>
      </c>
      <c r="F634">
        <v>5.6099043738046168</v>
      </c>
      <c r="G634">
        <v>8.1858608304349425E-5</v>
      </c>
      <c r="H634">
        <v>1.5421921019419936E-3</v>
      </c>
      <c r="I634">
        <v>1.6838467089643627</v>
      </c>
    </row>
    <row r="635" spans="1:9" x14ac:dyDescent="0.25">
      <c r="A635" t="s">
        <v>638</v>
      </c>
      <c r="B635">
        <v>6781</v>
      </c>
      <c r="C635">
        <v>3877</v>
      </c>
      <c r="D635">
        <v>2.9152067739759366</v>
      </c>
      <c r="E635">
        <v>2.3716292177732154</v>
      </c>
      <c r="F635">
        <v>5.6093565125434592</v>
      </c>
      <c r="G635">
        <v>8.1934645321593517E-5</v>
      </c>
      <c r="H635">
        <v>1.5421921019419936E-3</v>
      </c>
      <c r="I635">
        <v>1.6620890196696276</v>
      </c>
    </row>
    <row r="636" spans="1:9" x14ac:dyDescent="0.25">
      <c r="A636" t="s">
        <v>669</v>
      </c>
      <c r="B636">
        <v>23397</v>
      </c>
      <c r="C636">
        <v>6072</v>
      </c>
      <c r="D636">
        <v>1.5210387290909624</v>
      </c>
      <c r="E636">
        <v>3.764728093310779</v>
      </c>
      <c r="F636">
        <v>5.6085910448953147</v>
      </c>
      <c r="G636">
        <v>8.2041007708940402E-5</v>
      </c>
      <c r="H636">
        <v>1.5427035436079805E-3</v>
      </c>
      <c r="I636">
        <v>1.5171887130303547</v>
      </c>
    </row>
    <row r="637" spans="1:9" x14ac:dyDescent="0.25">
      <c r="A637" t="s">
        <v>660</v>
      </c>
      <c r="B637">
        <v>10290</v>
      </c>
      <c r="C637">
        <v>12743</v>
      </c>
      <c r="D637">
        <v>-2.0822521061289665</v>
      </c>
      <c r="E637">
        <v>3.4617856138500813</v>
      </c>
      <c r="F637">
        <v>-5.6036430705220681</v>
      </c>
      <c r="G637">
        <v>8.2732034494085885E-5</v>
      </c>
      <c r="H637">
        <v>1.5513273392429069E-3</v>
      </c>
      <c r="I637">
        <v>1.545928157286796</v>
      </c>
    </row>
    <row r="638" spans="1:9" x14ac:dyDescent="0.25">
      <c r="A638" t="s">
        <v>627</v>
      </c>
      <c r="B638">
        <v>137872</v>
      </c>
      <c r="C638">
        <v>1895</v>
      </c>
      <c r="D638">
        <v>-1.9626039458154414</v>
      </c>
      <c r="E638">
        <v>1.1350539987355295</v>
      </c>
      <c r="F638">
        <v>-5.6033548336156658</v>
      </c>
      <c r="G638">
        <v>8.2772476864446205E-5</v>
      </c>
      <c r="H638">
        <v>1.5513273392429069E-3</v>
      </c>
      <c r="I638">
        <v>1.732255704491906</v>
      </c>
    </row>
    <row r="639" spans="1:9" x14ac:dyDescent="0.25">
      <c r="A639" t="s">
        <v>693</v>
      </c>
      <c r="B639">
        <v>6319</v>
      </c>
      <c r="C639">
        <v>5468</v>
      </c>
      <c r="D639">
        <v>1.9141821774464058</v>
      </c>
      <c r="E639">
        <v>6.8617788873792129</v>
      </c>
      <c r="F639">
        <v>5.603029474738344</v>
      </c>
      <c r="G639">
        <v>8.2818152703281313E-5</v>
      </c>
      <c r="H639">
        <v>1.5513273392429069E-3</v>
      </c>
      <c r="I639">
        <v>1.3946099721825398</v>
      </c>
    </row>
    <row r="640" spans="1:9" x14ac:dyDescent="0.25">
      <c r="A640" t="s">
        <v>621</v>
      </c>
      <c r="B640">
        <v>4747</v>
      </c>
      <c r="C640">
        <v>3841</v>
      </c>
      <c r="D640">
        <v>-2.8509652892840247</v>
      </c>
      <c r="E640">
        <v>-0.10421958660803055</v>
      </c>
      <c r="F640">
        <v>-5.6009866708470852</v>
      </c>
      <c r="G640">
        <v>8.3105538287942023E-5</v>
      </c>
      <c r="H640">
        <v>1.5537226404869467E-3</v>
      </c>
      <c r="I640">
        <v>1.7742739381961963</v>
      </c>
    </row>
    <row r="641" spans="1:9" x14ac:dyDescent="0.25">
      <c r="A641" t="s">
        <v>634</v>
      </c>
      <c r="B641">
        <v>57595</v>
      </c>
      <c r="C641">
        <v>4191</v>
      </c>
      <c r="D641">
        <v>-2.08515039310016</v>
      </c>
      <c r="E641">
        <v>1.6136778448684692</v>
      </c>
      <c r="F641">
        <v>-5.6011209097092323</v>
      </c>
      <c r="G641">
        <v>8.3086621249506981E-5</v>
      </c>
      <c r="H641">
        <v>1.5537226404869467E-3</v>
      </c>
      <c r="I641">
        <v>1.6932833911280021</v>
      </c>
    </row>
    <row r="642" spans="1:9" x14ac:dyDescent="0.25">
      <c r="A642" t="s">
        <v>619</v>
      </c>
      <c r="B642">
        <v>55859</v>
      </c>
      <c r="C642">
        <v>862</v>
      </c>
      <c r="D642">
        <v>-2.3094128445513129</v>
      </c>
      <c r="E642">
        <v>-0.98285902676977377</v>
      </c>
      <c r="F642">
        <v>-5.5991446846685582</v>
      </c>
      <c r="G642">
        <v>8.3365568886248953E-5</v>
      </c>
      <c r="H642">
        <v>1.5551538389850642E-3</v>
      </c>
      <c r="I642">
        <v>1.7825753677327238</v>
      </c>
    </row>
    <row r="643" spans="1:9" x14ac:dyDescent="0.25">
      <c r="A643" t="s">
        <v>649</v>
      </c>
      <c r="B643">
        <v>56977</v>
      </c>
      <c r="C643">
        <v>13088</v>
      </c>
      <c r="D643">
        <v>-1.6694358644128591</v>
      </c>
      <c r="E643">
        <v>2.6849433707788335</v>
      </c>
      <c r="F643">
        <v>-5.5981848359340187</v>
      </c>
      <c r="G643">
        <v>8.350140729831E-5</v>
      </c>
      <c r="H643">
        <v>1.5551538389850642E-3</v>
      </c>
      <c r="I643">
        <v>1.6080635359716879</v>
      </c>
    </row>
    <row r="644" spans="1:9" x14ac:dyDescent="0.25">
      <c r="A644" t="s">
        <v>645</v>
      </c>
      <c r="B644">
        <v>4058</v>
      </c>
      <c r="C644">
        <v>3212</v>
      </c>
      <c r="D644">
        <v>-1.5000739032039696</v>
      </c>
      <c r="E644">
        <v>2.5985556756241239</v>
      </c>
      <c r="F644">
        <v>-5.599437007521181</v>
      </c>
      <c r="G644">
        <v>8.3324245204401451E-5</v>
      </c>
      <c r="H644">
        <v>1.5551538389850642E-3</v>
      </c>
      <c r="I644">
        <v>1.617035072782584</v>
      </c>
    </row>
    <row r="645" spans="1:9" x14ac:dyDescent="0.25">
      <c r="A645" t="s">
        <v>624</v>
      </c>
      <c r="B645">
        <v>1804</v>
      </c>
      <c r="C645">
        <v>6927</v>
      </c>
      <c r="D645">
        <v>-3.3542240802356642</v>
      </c>
      <c r="E645">
        <v>0.35108873393218265</v>
      </c>
      <c r="F645">
        <v>-5.5932662582193329</v>
      </c>
      <c r="G645">
        <v>8.4201137939359481E-5</v>
      </c>
      <c r="H645">
        <v>1.556482904386204E-3</v>
      </c>
      <c r="I645">
        <v>1.7506426266651651</v>
      </c>
    </row>
    <row r="646" spans="1:9" x14ac:dyDescent="0.25">
      <c r="A646" t="s">
        <v>668</v>
      </c>
      <c r="B646">
        <v>440145</v>
      </c>
      <c r="C646">
        <v>2412</v>
      </c>
      <c r="D646">
        <v>1.5208961399723633</v>
      </c>
      <c r="E646">
        <v>3.4973412434301911</v>
      </c>
      <c r="F646">
        <v>5.5949314494046023</v>
      </c>
      <c r="G646">
        <v>8.396355743272511E-5</v>
      </c>
      <c r="H646">
        <v>1.556482904386204E-3</v>
      </c>
      <c r="I646">
        <v>1.518739223549205</v>
      </c>
    </row>
    <row r="647" spans="1:9" x14ac:dyDescent="0.25">
      <c r="A647" t="s">
        <v>623</v>
      </c>
      <c r="B647">
        <v>3249</v>
      </c>
      <c r="C647">
        <v>2670</v>
      </c>
      <c r="D647">
        <v>2.4991459618743477</v>
      </c>
      <c r="E647">
        <v>-0.12424780078017833</v>
      </c>
      <c r="F647">
        <v>5.5912797938032375</v>
      </c>
      <c r="G647">
        <v>8.4485478092959714E-5</v>
      </c>
      <c r="H647">
        <v>1.560058387420804E-3</v>
      </c>
      <c r="I647">
        <v>1.7602157148432012</v>
      </c>
    </row>
    <row r="648" spans="1:9" x14ac:dyDescent="0.25">
      <c r="A648" t="s">
        <v>633</v>
      </c>
      <c r="B648">
        <v>57452</v>
      </c>
      <c r="C648">
        <v>5510</v>
      </c>
      <c r="D648">
        <v>-1.7517206552076732</v>
      </c>
      <c r="E648">
        <v>1.3036708100256291</v>
      </c>
      <c r="F648">
        <v>-5.5901595018452159</v>
      </c>
      <c r="G648">
        <v>8.4646279094231181E-5</v>
      </c>
      <c r="H648">
        <v>1.5615475028737857E-3</v>
      </c>
      <c r="I648">
        <v>1.6963138959168953</v>
      </c>
    </row>
    <row r="649" spans="1:9" x14ac:dyDescent="0.25">
      <c r="A649" t="s">
        <v>632</v>
      </c>
      <c r="B649">
        <v>54857</v>
      </c>
      <c r="C649">
        <v>2439</v>
      </c>
      <c r="D649">
        <v>-2.1345950781857428</v>
      </c>
      <c r="E649">
        <v>1.2317414467752374</v>
      </c>
      <c r="F649">
        <v>-5.5858223989415032</v>
      </c>
      <c r="G649">
        <v>8.5271836375896645E-5</v>
      </c>
      <c r="H649">
        <v>1.5671515513573987E-3</v>
      </c>
      <c r="I649">
        <v>1.697335969217777</v>
      </c>
    </row>
    <row r="650" spans="1:9" x14ac:dyDescent="0.25">
      <c r="A650" t="s">
        <v>646</v>
      </c>
      <c r="B650">
        <v>677839</v>
      </c>
      <c r="C650">
        <v>138</v>
      </c>
      <c r="D650">
        <v>2.3051138227046128</v>
      </c>
      <c r="E650">
        <v>2.4164477235952062</v>
      </c>
      <c r="F650">
        <v>5.5871321624171157</v>
      </c>
      <c r="G650">
        <v>8.5082414915164316E-5</v>
      </c>
      <c r="H650">
        <v>1.5671515513573987E-3</v>
      </c>
      <c r="I650">
        <v>1.6150737317408925</v>
      </c>
    </row>
    <row r="651" spans="1:9" x14ac:dyDescent="0.25">
      <c r="A651" t="s">
        <v>656</v>
      </c>
      <c r="B651">
        <v>8483</v>
      </c>
      <c r="C651">
        <v>4468</v>
      </c>
      <c r="D651">
        <v>-2.7761614670080528</v>
      </c>
      <c r="E651">
        <v>2.9607511493412497</v>
      </c>
      <c r="F651">
        <v>-5.5822446748492345</v>
      </c>
      <c r="G651">
        <v>8.5791512712484196E-5</v>
      </c>
      <c r="H651">
        <v>1.5739297662573858E-3</v>
      </c>
      <c r="I651">
        <v>1.5719061886680414</v>
      </c>
    </row>
    <row r="652" spans="1:9" x14ac:dyDescent="0.25">
      <c r="A652" t="s">
        <v>663</v>
      </c>
      <c r="B652">
        <v>1908</v>
      </c>
      <c r="C652">
        <v>2722</v>
      </c>
      <c r="D652">
        <v>-2.1619513981784237</v>
      </c>
      <c r="E652">
        <v>3.1689678392781091</v>
      </c>
      <c r="F652">
        <v>-5.5819413334112742</v>
      </c>
      <c r="G652">
        <v>8.5835726471681701E-5</v>
      </c>
      <c r="H652">
        <v>1.5739297662573858E-3</v>
      </c>
      <c r="I652">
        <v>1.5395435186278661</v>
      </c>
    </row>
    <row r="653" spans="1:9" x14ac:dyDescent="0.25">
      <c r="A653" t="s">
        <v>670</v>
      </c>
      <c r="B653">
        <v>130399</v>
      </c>
      <c r="C653">
        <v>9077</v>
      </c>
      <c r="D653">
        <v>-1.7363920888410682</v>
      </c>
      <c r="E653">
        <v>3.3334570021572283</v>
      </c>
      <c r="F653">
        <v>-5.5816169630076136</v>
      </c>
      <c r="G653">
        <v>8.5883031750505685E-5</v>
      </c>
      <c r="H653">
        <v>1.5739297662573858E-3</v>
      </c>
      <c r="I653">
        <v>1.5169124426101046</v>
      </c>
    </row>
    <row r="654" spans="1:9" x14ac:dyDescent="0.25">
      <c r="A654" t="s">
        <v>629</v>
      </c>
      <c r="B654">
        <v>9271</v>
      </c>
      <c r="C654">
        <v>3980</v>
      </c>
      <c r="D654">
        <v>3.517515404115505</v>
      </c>
      <c r="E654">
        <v>-0.10985021472356914</v>
      </c>
      <c r="F654">
        <v>5.5770995046760676</v>
      </c>
      <c r="G654">
        <v>8.6544693263829051E-5</v>
      </c>
      <c r="H654">
        <v>1.5830771544344167E-3</v>
      </c>
      <c r="I654">
        <v>1.7258283789913875</v>
      </c>
    </row>
    <row r="655" spans="1:9" x14ac:dyDescent="0.25">
      <c r="A655" t="s">
        <v>675</v>
      </c>
      <c r="B655">
        <v>3553</v>
      </c>
      <c r="C655">
        <v>1764</v>
      </c>
      <c r="D655">
        <v>3.9959921670555136</v>
      </c>
      <c r="E655">
        <v>3.8688527631128813</v>
      </c>
      <c r="F655">
        <v>5.56830689229092</v>
      </c>
      <c r="G655">
        <v>8.7847893550097833E-5</v>
      </c>
      <c r="H655">
        <v>1.5934495477183015E-3</v>
      </c>
      <c r="I655">
        <v>1.5024215716029783</v>
      </c>
    </row>
    <row r="656" spans="1:9" x14ac:dyDescent="0.25">
      <c r="A656" t="s">
        <v>683</v>
      </c>
      <c r="B656">
        <v>6280</v>
      </c>
      <c r="C656">
        <v>577</v>
      </c>
      <c r="D656">
        <v>2.9059864994152251</v>
      </c>
      <c r="E656">
        <v>4.016331909918966</v>
      </c>
      <c r="F656">
        <v>5.5669441128369881</v>
      </c>
      <c r="G656">
        <v>8.8051712200914808E-5</v>
      </c>
      <c r="H656">
        <v>1.5956608422195546E-3</v>
      </c>
      <c r="I656">
        <v>1.4559239362577827</v>
      </c>
    </row>
    <row r="657" spans="1:9" x14ac:dyDescent="0.25">
      <c r="A657" t="s">
        <v>652</v>
      </c>
      <c r="B657">
        <v>11075</v>
      </c>
      <c r="C657">
        <v>2314</v>
      </c>
      <c r="D657">
        <v>-2.6100378104161939</v>
      </c>
      <c r="E657">
        <v>2.169144393870917</v>
      </c>
      <c r="F657">
        <v>-5.564468865786945</v>
      </c>
      <c r="G657">
        <v>8.8423181264107799E-5</v>
      </c>
      <c r="H657">
        <v>1.5979332042728054E-3</v>
      </c>
      <c r="I657">
        <v>1.5944220195919883</v>
      </c>
    </row>
    <row r="658" spans="1:9" x14ac:dyDescent="0.25">
      <c r="A658" t="s">
        <v>635</v>
      </c>
      <c r="B658">
        <v>728464</v>
      </c>
      <c r="C658">
        <v>1101</v>
      </c>
      <c r="D658">
        <v>-2.6167459254533489</v>
      </c>
      <c r="E658">
        <v>0.36930154964290679</v>
      </c>
      <c r="F658">
        <v>-5.5592197263668872</v>
      </c>
      <c r="G658">
        <v>8.9216383304044586E-5</v>
      </c>
      <c r="H658">
        <v>1.6040789286230785E-3</v>
      </c>
      <c r="I658">
        <v>1.6925940611040389</v>
      </c>
    </row>
    <row r="659" spans="1:9" x14ac:dyDescent="0.25">
      <c r="A659" t="s">
        <v>630</v>
      </c>
      <c r="B659">
        <v>101927969</v>
      </c>
      <c r="C659">
        <v>1949</v>
      </c>
      <c r="D659">
        <v>-2.3940873227314552</v>
      </c>
      <c r="E659">
        <v>-0.47973552416408088</v>
      </c>
      <c r="F659">
        <v>-5.5588694628993753</v>
      </c>
      <c r="G659">
        <v>8.9269576628024479E-5</v>
      </c>
      <c r="H659">
        <v>1.6040789286230785E-3</v>
      </c>
      <c r="I659">
        <v>1.7141963810533429</v>
      </c>
    </row>
    <row r="660" spans="1:9" x14ac:dyDescent="0.25">
      <c r="A660" t="s">
        <v>672</v>
      </c>
      <c r="B660">
        <v>563</v>
      </c>
      <c r="C660">
        <v>1265</v>
      </c>
      <c r="D660">
        <v>2.2083625367614452</v>
      </c>
      <c r="E660">
        <v>3.038297416487731</v>
      </c>
      <c r="F660">
        <v>5.561564589043666</v>
      </c>
      <c r="G660">
        <v>8.88611314491149E-5</v>
      </c>
      <c r="H660">
        <v>1.6040789286230785E-3</v>
      </c>
      <c r="I660">
        <v>1.5121062714314544</v>
      </c>
    </row>
    <row r="661" spans="1:9" x14ac:dyDescent="0.25">
      <c r="A661" t="s">
        <v>637</v>
      </c>
      <c r="B661">
        <v>100127983</v>
      </c>
      <c r="C661">
        <v>1053</v>
      </c>
      <c r="D661">
        <v>-2.2932850855473297</v>
      </c>
      <c r="E661">
        <v>0.29226386081715661</v>
      </c>
      <c r="F661">
        <v>-5.547006266060218</v>
      </c>
      <c r="G661">
        <v>9.1090968144241462E-5</v>
      </c>
      <c r="H661">
        <v>1.6280212389155669E-3</v>
      </c>
      <c r="I661">
        <v>1.6718602457622493</v>
      </c>
    </row>
    <row r="662" spans="1:9" x14ac:dyDescent="0.25">
      <c r="A662" t="s">
        <v>684</v>
      </c>
      <c r="B662">
        <v>10381</v>
      </c>
      <c r="C662">
        <v>2006</v>
      </c>
      <c r="D662">
        <v>2.011600451357261</v>
      </c>
      <c r="E662">
        <v>3.2771732701585203</v>
      </c>
      <c r="F662">
        <v>5.5371011664347138</v>
      </c>
      <c r="G662">
        <v>9.2641550982211526E-5</v>
      </c>
      <c r="H662">
        <v>1.6496801231119405E-3</v>
      </c>
      <c r="I662">
        <v>1.4517808384306701</v>
      </c>
    </row>
    <row r="663" spans="1:9" x14ac:dyDescent="0.25">
      <c r="A663" t="s">
        <v>690</v>
      </c>
      <c r="B663">
        <v>51676</v>
      </c>
      <c r="C663">
        <v>3669</v>
      </c>
      <c r="D663">
        <v>-2.398320002644752</v>
      </c>
      <c r="E663">
        <v>3.4985454208224258</v>
      </c>
      <c r="F663">
        <v>-5.5292622726609766</v>
      </c>
      <c r="G663">
        <v>9.388827682255844E-5</v>
      </c>
      <c r="H663">
        <v>1.6642596090932214E-3</v>
      </c>
      <c r="I663">
        <v>1.4293302355381527</v>
      </c>
    </row>
    <row r="664" spans="1:9" x14ac:dyDescent="0.25">
      <c r="A664" t="s">
        <v>696</v>
      </c>
      <c r="B664">
        <v>23212</v>
      </c>
      <c r="C664">
        <v>1706</v>
      </c>
      <c r="D664">
        <v>1.5220965857089177</v>
      </c>
      <c r="E664">
        <v>3.8211188827292455</v>
      </c>
      <c r="F664">
        <v>5.5281445604330237</v>
      </c>
      <c r="G664">
        <v>9.4067468644853507E-5</v>
      </c>
      <c r="H664">
        <v>1.6642596090932214E-3</v>
      </c>
      <c r="I664">
        <v>1.3721718425192471</v>
      </c>
    </row>
    <row r="665" spans="1:9" x14ac:dyDescent="0.25">
      <c r="A665" t="s">
        <v>707</v>
      </c>
      <c r="B665">
        <v>57016</v>
      </c>
      <c r="C665">
        <v>2621</v>
      </c>
      <c r="D665">
        <v>-2.2170789850338317</v>
      </c>
      <c r="E665">
        <v>4.6242397092077772</v>
      </c>
      <c r="F665">
        <v>-5.5246264700871679</v>
      </c>
      <c r="G665">
        <v>9.4633832084994711E-5</v>
      </c>
      <c r="H665">
        <v>1.6683816134369068E-3</v>
      </c>
      <c r="I665">
        <v>1.323568543551966</v>
      </c>
    </row>
    <row r="666" spans="1:9" x14ac:dyDescent="0.25">
      <c r="A666" t="s">
        <v>644</v>
      </c>
      <c r="B666">
        <v>22871</v>
      </c>
      <c r="C666">
        <v>9704</v>
      </c>
      <c r="D666">
        <v>-3.2437392615042224</v>
      </c>
      <c r="E666">
        <v>0.36738105071641058</v>
      </c>
      <c r="F666">
        <v>-5.5200937209928931</v>
      </c>
      <c r="G666">
        <v>9.5368812918134594E-5</v>
      </c>
      <c r="H666">
        <v>1.6692541279947708E-3</v>
      </c>
      <c r="I666">
        <v>1.6305009884493202</v>
      </c>
    </row>
    <row r="667" spans="1:9" x14ac:dyDescent="0.25">
      <c r="A667" t="s">
        <v>661</v>
      </c>
      <c r="B667">
        <v>9145</v>
      </c>
      <c r="C667">
        <v>5357</v>
      </c>
      <c r="D667">
        <v>-1.9787035471241365</v>
      </c>
      <c r="E667">
        <v>1.9011203615490446</v>
      </c>
      <c r="F667">
        <v>-5.5206083206030332</v>
      </c>
      <c r="G667">
        <v>9.5285071002310497E-5</v>
      </c>
      <c r="H667">
        <v>1.6692541279947708E-3</v>
      </c>
      <c r="I667">
        <v>1.5423194314223938</v>
      </c>
    </row>
    <row r="668" spans="1:9" x14ac:dyDescent="0.25">
      <c r="A668" t="s">
        <v>708</v>
      </c>
      <c r="B668">
        <v>983</v>
      </c>
      <c r="C668">
        <v>3416</v>
      </c>
      <c r="D668">
        <v>1.9195593754341664</v>
      </c>
      <c r="E668">
        <v>4.3598237378335902</v>
      </c>
      <c r="F668">
        <v>5.5203979094999251</v>
      </c>
      <c r="G668">
        <v>9.5319302346175236E-5</v>
      </c>
      <c r="H668">
        <v>1.6692541279947708E-3</v>
      </c>
      <c r="I668">
        <v>1.3224799029436323</v>
      </c>
    </row>
    <row r="669" spans="1:9" x14ac:dyDescent="0.25">
      <c r="A669" t="s">
        <v>648</v>
      </c>
      <c r="B669">
        <v>83959</v>
      </c>
      <c r="C669">
        <v>6287</v>
      </c>
      <c r="D669">
        <v>2.5160823187866481</v>
      </c>
      <c r="E669">
        <v>0.83409322328503122</v>
      </c>
      <c r="F669">
        <v>5.521047010003131</v>
      </c>
      <c r="G669">
        <v>9.5213742948465252E-5</v>
      </c>
      <c r="H669">
        <v>1.6692541279947708E-3</v>
      </c>
      <c r="I669">
        <v>1.6091477446514908</v>
      </c>
    </row>
    <row r="670" spans="1:9" x14ac:dyDescent="0.25">
      <c r="A670" t="s">
        <v>695</v>
      </c>
      <c r="B670">
        <v>255738</v>
      </c>
      <c r="C670">
        <v>4423</v>
      </c>
      <c r="D670">
        <v>2.8847400772189045</v>
      </c>
      <c r="E670">
        <v>3.9961513193026552</v>
      </c>
      <c r="F670">
        <v>5.5185751757145987</v>
      </c>
      <c r="G670">
        <v>9.5616378863793786E-5</v>
      </c>
      <c r="H670">
        <v>1.6720849880121783E-3</v>
      </c>
      <c r="I670">
        <v>1.3828332340919527</v>
      </c>
    </row>
    <row r="671" spans="1:9" x14ac:dyDescent="0.25">
      <c r="A671" t="s">
        <v>658</v>
      </c>
      <c r="B671">
        <v>60495</v>
      </c>
      <c r="C671">
        <v>5023</v>
      </c>
      <c r="D671">
        <v>-1.8920207495818402</v>
      </c>
      <c r="E671">
        <v>1.2912125258302156</v>
      </c>
      <c r="F671">
        <v>-5.5141008848648649</v>
      </c>
      <c r="G671">
        <v>9.634973708331319E-5</v>
      </c>
      <c r="H671">
        <v>1.6810011619401582E-3</v>
      </c>
      <c r="I671">
        <v>1.5699487298201085</v>
      </c>
    </row>
    <row r="672" spans="1:9" x14ac:dyDescent="0.25">
      <c r="A672" t="s">
        <v>653</v>
      </c>
      <c r="B672">
        <v>4225</v>
      </c>
      <c r="C672">
        <v>2312</v>
      </c>
      <c r="D672">
        <v>-3.6249361195816392</v>
      </c>
      <c r="E672">
        <v>0.92510312643626891</v>
      </c>
      <c r="F672">
        <v>-5.5121263393768976</v>
      </c>
      <c r="G672">
        <v>9.6675246480288469E-5</v>
      </c>
      <c r="H672">
        <v>1.684553199179338E-3</v>
      </c>
      <c r="I672">
        <v>1.5850240428139806</v>
      </c>
    </row>
    <row r="673" spans="1:9" x14ac:dyDescent="0.25">
      <c r="A673" t="s">
        <v>666</v>
      </c>
      <c r="B673">
        <v>643680</v>
      </c>
      <c r="C673">
        <v>5095</v>
      </c>
      <c r="D673">
        <v>-1.5705212477062476</v>
      </c>
      <c r="E673">
        <v>1.8208037651533546</v>
      </c>
      <c r="F673">
        <v>-5.5104130388451944</v>
      </c>
      <c r="G673">
        <v>9.6958622364165794E-5</v>
      </c>
      <c r="H673">
        <v>1.6879811637858034E-3</v>
      </c>
      <c r="I673">
        <v>1.5302555145103991</v>
      </c>
    </row>
    <row r="674" spans="1:9" x14ac:dyDescent="0.25">
      <c r="A674" t="s">
        <v>643</v>
      </c>
      <c r="B674">
        <v>283481</v>
      </c>
      <c r="C674">
        <v>1128</v>
      </c>
      <c r="D674">
        <v>-1.7559503689915721</v>
      </c>
      <c r="E674">
        <v>-0.9378680668550714</v>
      </c>
      <c r="F674">
        <v>-5.5062628376134866</v>
      </c>
      <c r="G674">
        <v>9.7648668554782685E-5</v>
      </c>
      <c r="H674">
        <v>1.6954489412796092E-3</v>
      </c>
      <c r="I674">
        <v>1.63312090212328</v>
      </c>
    </row>
    <row r="675" spans="1:9" x14ac:dyDescent="0.25">
      <c r="A675" t="s">
        <v>685</v>
      </c>
      <c r="B675">
        <v>8708</v>
      </c>
      <c r="C675">
        <v>2832</v>
      </c>
      <c r="D675">
        <v>-2.2738117970288982</v>
      </c>
      <c r="E675">
        <v>2.3419926313204473</v>
      </c>
      <c r="F675">
        <v>-5.5009213010902975</v>
      </c>
      <c r="G675">
        <v>9.8544375222533976E-5</v>
      </c>
      <c r="H675">
        <v>1.6988875873541456E-3</v>
      </c>
      <c r="I675">
        <v>1.4516590118853649</v>
      </c>
    </row>
    <row r="676" spans="1:9" x14ac:dyDescent="0.25">
      <c r="A676" t="s">
        <v>730</v>
      </c>
      <c r="B676">
        <v>26112</v>
      </c>
      <c r="C676">
        <v>3399</v>
      </c>
      <c r="D676">
        <v>-1.865449189675213</v>
      </c>
      <c r="E676">
        <v>4.9889027932849679</v>
      </c>
      <c r="F676">
        <v>-5.5027925061903087</v>
      </c>
      <c r="G676">
        <v>9.8229622936631312E-5</v>
      </c>
      <c r="H676">
        <v>1.6988875873541456E-3</v>
      </c>
      <c r="I676">
        <v>1.2419250377785973</v>
      </c>
    </row>
    <row r="677" spans="1:9" x14ac:dyDescent="0.25">
      <c r="A677" t="s">
        <v>650</v>
      </c>
      <c r="B677">
        <v>101928927</v>
      </c>
      <c r="C677">
        <v>517</v>
      </c>
      <c r="D677">
        <v>1.5723646252516568</v>
      </c>
      <c r="E677">
        <v>0.16990733252502732</v>
      </c>
      <c r="F677">
        <v>5.5028061445592096</v>
      </c>
      <c r="G677">
        <v>9.8227332718767461E-5</v>
      </c>
      <c r="H677">
        <v>1.6988875873541456E-3</v>
      </c>
      <c r="I677">
        <v>1.6038107110820725</v>
      </c>
    </row>
    <row r="678" spans="1:9" x14ac:dyDescent="0.25">
      <c r="A678" t="s">
        <v>671</v>
      </c>
      <c r="B678">
        <v>29951</v>
      </c>
      <c r="C678">
        <v>4094</v>
      </c>
      <c r="D678">
        <v>-3.368845561317682</v>
      </c>
      <c r="E678">
        <v>1.6373718015974663</v>
      </c>
      <c r="F678">
        <v>-5.4923584675613366</v>
      </c>
      <c r="G678">
        <v>9.9998251363781095E-5</v>
      </c>
      <c r="H678">
        <v>1.7142269334390759E-3</v>
      </c>
      <c r="I678">
        <v>1.5126293328492437</v>
      </c>
    </row>
    <row r="679" spans="1:9" x14ac:dyDescent="0.25">
      <c r="A679" t="s">
        <v>657</v>
      </c>
      <c r="B679">
        <v>5010</v>
      </c>
      <c r="C679">
        <v>2859</v>
      </c>
      <c r="D679">
        <v>-2.1295788748566964</v>
      </c>
      <c r="E679">
        <v>0.58709252736754258</v>
      </c>
      <c r="F679">
        <v>-5.4925581328747919</v>
      </c>
      <c r="G679">
        <v>9.9964095760941108E-5</v>
      </c>
      <c r="H679">
        <v>1.7142269334390759E-3</v>
      </c>
      <c r="I679">
        <v>1.5701464080735175</v>
      </c>
    </row>
    <row r="680" spans="1:9" x14ac:dyDescent="0.25">
      <c r="A680" t="s">
        <v>667</v>
      </c>
      <c r="B680">
        <v>11248</v>
      </c>
      <c r="C680">
        <v>5553</v>
      </c>
      <c r="D680">
        <v>-1.7301665859931605</v>
      </c>
      <c r="E680">
        <v>1.2443317785866661</v>
      </c>
      <c r="F680">
        <v>-5.4918025200911496</v>
      </c>
      <c r="G680">
        <v>1.0009341853025039E-4</v>
      </c>
      <c r="H680">
        <v>1.7142269334390759E-3</v>
      </c>
      <c r="I680">
        <v>1.5238097140859264</v>
      </c>
    </row>
    <row r="681" spans="1:9" x14ac:dyDescent="0.25">
      <c r="A681" t="s">
        <v>745</v>
      </c>
      <c r="B681">
        <v>10808</v>
      </c>
      <c r="C681">
        <v>6448</v>
      </c>
      <c r="D681">
        <v>1.5132179828564638</v>
      </c>
      <c r="E681">
        <v>6.3941556032159337</v>
      </c>
      <c r="F681">
        <v>5.4915417135941862</v>
      </c>
      <c r="G681">
        <v>1.0013809610665102E-4</v>
      </c>
      <c r="H681">
        <v>1.7142269334390759E-3</v>
      </c>
      <c r="I681">
        <v>1.1907740287949657</v>
      </c>
    </row>
    <row r="682" spans="1:9" x14ac:dyDescent="0.25">
      <c r="A682" t="s">
        <v>710</v>
      </c>
      <c r="B682">
        <v>57484</v>
      </c>
      <c r="C682">
        <v>10631</v>
      </c>
      <c r="D682">
        <v>-2.293019740702444</v>
      </c>
      <c r="E682">
        <v>3.6762570980939175</v>
      </c>
      <c r="F682">
        <v>-5.480513981351848</v>
      </c>
      <c r="G682">
        <v>1.0204644851506271E-4</v>
      </c>
      <c r="H682">
        <v>1.7361580772468663E-3</v>
      </c>
      <c r="I682">
        <v>1.3177803353636355</v>
      </c>
    </row>
    <row r="683" spans="1:9" x14ac:dyDescent="0.25">
      <c r="A683" t="s">
        <v>662</v>
      </c>
      <c r="B683">
        <v>270</v>
      </c>
      <c r="C683">
        <v>2407</v>
      </c>
      <c r="D683">
        <v>-2.5399693682525899</v>
      </c>
      <c r="E683">
        <v>0.70137694845395193</v>
      </c>
      <c r="F683">
        <v>-5.4774971365127154</v>
      </c>
      <c r="G683">
        <v>1.0257512202790407E-4</v>
      </c>
      <c r="H683">
        <v>1.7405397754798389E-3</v>
      </c>
      <c r="I683">
        <v>1.5414615318058216</v>
      </c>
    </row>
    <row r="684" spans="1:9" x14ac:dyDescent="0.25">
      <c r="A684" t="s">
        <v>702</v>
      </c>
      <c r="B684">
        <v>26353</v>
      </c>
      <c r="C684">
        <v>2002</v>
      </c>
      <c r="D684">
        <v>-2.4879453549275281</v>
      </c>
      <c r="E684">
        <v>3.3168498843283736</v>
      </c>
      <c r="F684">
        <v>-5.4739283200586186</v>
      </c>
      <c r="G684">
        <v>1.0320422891720583E-4</v>
      </c>
      <c r="H684">
        <v>1.744056135545226E-3</v>
      </c>
      <c r="I684">
        <v>1.3396396194376514</v>
      </c>
    </row>
    <row r="685" spans="1:9" x14ac:dyDescent="0.25">
      <c r="A685" t="s">
        <v>680</v>
      </c>
      <c r="B685">
        <v>6285</v>
      </c>
      <c r="C685">
        <v>1135</v>
      </c>
      <c r="D685">
        <v>-1.8488622559565526</v>
      </c>
      <c r="E685">
        <v>1.7162085510465042</v>
      </c>
      <c r="F685">
        <v>-5.4738194394264612</v>
      </c>
      <c r="G685">
        <v>1.0322348566724736E-4</v>
      </c>
      <c r="H685">
        <v>1.744056135545226E-3</v>
      </c>
      <c r="I685">
        <v>1.4733661574874741</v>
      </c>
    </row>
    <row r="686" spans="1:9" x14ac:dyDescent="0.25">
      <c r="A686" t="s">
        <v>654</v>
      </c>
      <c r="B686">
        <v>105376779</v>
      </c>
      <c r="C686">
        <v>3662</v>
      </c>
      <c r="D686">
        <v>1.6630562356495155</v>
      </c>
      <c r="E686">
        <v>-1.3437865441223849</v>
      </c>
      <c r="F686">
        <v>5.4702104612672882</v>
      </c>
      <c r="G686">
        <v>1.0386390751956699E-4</v>
      </c>
      <c r="H686">
        <v>1.7463209724235445E-3</v>
      </c>
      <c r="I686">
        <v>1.5757200694661631</v>
      </c>
    </row>
    <row r="687" spans="1:9" x14ac:dyDescent="0.25">
      <c r="A687" t="s">
        <v>741</v>
      </c>
      <c r="B687">
        <v>63910</v>
      </c>
      <c r="C687">
        <v>3642</v>
      </c>
      <c r="D687">
        <v>1.6440434420158552</v>
      </c>
      <c r="E687">
        <v>4.3417300693885741</v>
      </c>
      <c r="F687">
        <v>5.4633619542913801</v>
      </c>
      <c r="G687">
        <v>1.0509065691260434E-4</v>
      </c>
      <c r="H687">
        <v>1.7528005884541481E-3</v>
      </c>
      <c r="I687">
        <v>1.2088991855707505</v>
      </c>
    </row>
    <row r="688" spans="1:9" x14ac:dyDescent="0.25">
      <c r="A688" t="s">
        <v>659</v>
      </c>
      <c r="B688">
        <v>100132417</v>
      </c>
      <c r="C688">
        <v>1335</v>
      </c>
      <c r="D688">
        <v>2.1670609912906622</v>
      </c>
      <c r="E688">
        <v>-0.40351663653789444</v>
      </c>
      <c r="F688">
        <v>5.4601316260687476</v>
      </c>
      <c r="G688">
        <v>1.0567455122914198E-4</v>
      </c>
      <c r="H688">
        <v>1.7595264380298418E-3</v>
      </c>
      <c r="I688">
        <v>1.5504456163717748</v>
      </c>
    </row>
    <row r="689" spans="1:9" x14ac:dyDescent="0.25">
      <c r="A689" t="s">
        <v>713</v>
      </c>
      <c r="B689">
        <v>9212</v>
      </c>
      <c r="C689">
        <v>1509</v>
      </c>
      <c r="D689">
        <v>1.5093833127710403</v>
      </c>
      <c r="E689">
        <v>3.2714248741481908</v>
      </c>
      <c r="F689">
        <v>5.4591524734602883</v>
      </c>
      <c r="G689">
        <v>1.0585220693100447E-4</v>
      </c>
      <c r="H689">
        <v>1.7609793708137473E-3</v>
      </c>
      <c r="I689">
        <v>1.3061866806861442</v>
      </c>
    </row>
    <row r="690" spans="1:9" x14ac:dyDescent="0.25">
      <c r="A690" t="s">
        <v>722</v>
      </c>
      <c r="B690">
        <v>430</v>
      </c>
      <c r="C690">
        <v>1849</v>
      </c>
      <c r="D690">
        <v>2.711596672802949</v>
      </c>
      <c r="E690">
        <v>3.7835310536815441</v>
      </c>
      <c r="F690">
        <v>5.4558758054065768</v>
      </c>
      <c r="G690">
        <v>1.0644899739296589E-4</v>
      </c>
      <c r="H690">
        <v>1.7670535671425126E-3</v>
      </c>
      <c r="I690">
        <v>1.2742745235417186</v>
      </c>
    </row>
    <row r="691" spans="1:9" x14ac:dyDescent="0.25">
      <c r="A691" t="s">
        <v>716</v>
      </c>
      <c r="B691">
        <v>4969</v>
      </c>
      <c r="C691">
        <v>3067</v>
      </c>
      <c r="D691">
        <v>-2.4822472841692598</v>
      </c>
      <c r="E691">
        <v>3.3833314189447541</v>
      </c>
      <c r="F691">
        <v>-5.4515902335955317</v>
      </c>
      <c r="G691">
        <v>1.072348644592966E-4</v>
      </c>
      <c r="H691">
        <v>1.7733806405191485E-3</v>
      </c>
      <c r="I691">
        <v>1.3036110145218824</v>
      </c>
    </row>
    <row r="692" spans="1:9" x14ac:dyDescent="0.25">
      <c r="A692" t="s">
        <v>742</v>
      </c>
      <c r="B692">
        <v>10917</v>
      </c>
      <c r="C692">
        <v>2440</v>
      </c>
      <c r="D692">
        <v>-2.157494183569701</v>
      </c>
      <c r="E692">
        <v>4.3746983916692557</v>
      </c>
      <c r="F692">
        <v>-5.4490287296987043</v>
      </c>
      <c r="G692">
        <v>1.0770747858700204E-4</v>
      </c>
      <c r="H692">
        <v>1.7766717953881343E-3</v>
      </c>
      <c r="I692">
        <v>1.2082374530471913</v>
      </c>
    </row>
    <row r="693" spans="1:9" x14ac:dyDescent="0.25">
      <c r="A693" t="s">
        <v>719</v>
      </c>
      <c r="B693">
        <v>2920</v>
      </c>
      <c r="C693">
        <v>1205</v>
      </c>
      <c r="D693">
        <v>3.0343178031620259</v>
      </c>
      <c r="E693">
        <v>3.6166528570950396</v>
      </c>
      <c r="F693">
        <v>5.447233017126508</v>
      </c>
      <c r="G693">
        <v>1.0804009911543971E-4</v>
      </c>
      <c r="H693">
        <v>1.7806507367748568E-3</v>
      </c>
      <c r="I693">
        <v>1.2885768300754421</v>
      </c>
    </row>
    <row r="694" spans="1:9" x14ac:dyDescent="0.25">
      <c r="A694" t="s">
        <v>732</v>
      </c>
      <c r="B694">
        <v>1281</v>
      </c>
      <c r="C694">
        <v>5490</v>
      </c>
      <c r="D694">
        <v>1.8578230447252229</v>
      </c>
      <c r="E694">
        <v>10.322916732013104</v>
      </c>
      <c r="F694">
        <v>5.4370906521565159</v>
      </c>
      <c r="G694">
        <v>1.0993907151674057E-4</v>
      </c>
      <c r="H694">
        <v>1.798256131165091E-3</v>
      </c>
      <c r="I694">
        <v>1.2270922147665591</v>
      </c>
    </row>
    <row r="695" spans="1:9" x14ac:dyDescent="0.25">
      <c r="A695" t="s">
        <v>677</v>
      </c>
      <c r="B695">
        <v>10874</v>
      </c>
      <c r="C695">
        <v>1322</v>
      </c>
      <c r="D695">
        <v>2.663540671002969</v>
      </c>
      <c r="E695">
        <v>9.0900173288825298E-2</v>
      </c>
      <c r="F695">
        <v>5.4375474797538033</v>
      </c>
      <c r="G695">
        <v>1.0985279182220605E-4</v>
      </c>
      <c r="H695">
        <v>1.798256131165091E-3</v>
      </c>
      <c r="I695">
        <v>1.4968408987740736</v>
      </c>
    </row>
    <row r="696" spans="1:9" x14ac:dyDescent="0.25">
      <c r="A696" t="s">
        <v>673</v>
      </c>
      <c r="B696">
        <v>2676</v>
      </c>
      <c r="C696">
        <v>1931</v>
      </c>
      <c r="D696">
        <v>-2.4049908922760115</v>
      </c>
      <c r="E696">
        <v>-0.33517323688699929</v>
      </c>
      <c r="F696">
        <v>-5.4345307785615136</v>
      </c>
      <c r="G696">
        <v>1.1042386161200875E-4</v>
      </c>
      <c r="H696">
        <v>1.8031577938504126E-3</v>
      </c>
      <c r="I696">
        <v>1.5080012944507457</v>
      </c>
    </row>
    <row r="697" spans="1:9" x14ac:dyDescent="0.25">
      <c r="A697" t="s">
        <v>703</v>
      </c>
      <c r="B697">
        <v>6556</v>
      </c>
      <c r="C697">
        <v>5090</v>
      </c>
      <c r="D697">
        <v>2.8972486278841472</v>
      </c>
      <c r="E697">
        <v>2.4956435616003545</v>
      </c>
      <c r="F697">
        <v>5.429259111148844</v>
      </c>
      <c r="G697">
        <v>1.1142927514715599E-4</v>
      </c>
      <c r="H697">
        <v>1.8119813932735776E-3</v>
      </c>
      <c r="I697">
        <v>1.3371759354373403</v>
      </c>
    </row>
    <row r="698" spans="1:9" x14ac:dyDescent="0.25">
      <c r="A698" t="s">
        <v>720</v>
      </c>
      <c r="B698">
        <v>5268</v>
      </c>
      <c r="C698">
        <v>2707</v>
      </c>
      <c r="D698">
        <v>2.9447686908968036</v>
      </c>
      <c r="E698">
        <v>3.3272322958994796</v>
      </c>
      <c r="F698">
        <v>5.4298229911308118</v>
      </c>
      <c r="G698">
        <v>1.1132127565153538E-4</v>
      </c>
      <c r="H698">
        <v>1.8119813932735776E-3</v>
      </c>
      <c r="I698">
        <v>1.286917549970374</v>
      </c>
    </row>
    <row r="699" spans="1:9" x14ac:dyDescent="0.25">
      <c r="A699" t="s">
        <v>676</v>
      </c>
      <c r="B699">
        <v>103689912</v>
      </c>
      <c r="C699">
        <v>979</v>
      </c>
      <c r="D699">
        <v>-1.8208508404371928</v>
      </c>
      <c r="E699">
        <v>-1.7437469749376553</v>
      </c>
      <c r="F699">
        <v>-5.4236882744170662</v>
      </c>
      <c r="G699">
        <v>1.1250216593153246E-4</v>
      </c>
      <c r="H699">
        <v>1.820311208066598E-3</v>
      </c>
      <c r="I699">
        <v>1.4990120547632184</v>
      </c>
    </row>
    <row r="700" spans="1:9" x14ac:dyDescent="0.25">
      <c r="A700" t="s">
        <v>735</v>
      </c>
      <c r="B700">
        <v>993</v>
      </c>
      <c r="C700">
        <v>4053</v>
      </c>
      <c r="D700">
        <v>1.6349600980329047</v>
      </c>
      <c r="E700">
        <v>3.4511785509914938</v>
      </c>
      <c r="F700">
        <v>5.4205848856124401</v>
      </c>
      <c r="G700">
        <v>1.1310453373935098E-4</v>
      </c>
      <c r="H700">
        <v>1.8243011952380473E-3</v>
      </c>
      <c r="I700">
        <v>1.2218818867619721</v>
      </c>
    </row>
    <row r="701" spans="1:9" x14ac:dyDescent="0.25">
      <c r="A701" t="s">
        <v>762</v>
      </c>
      <c r="B701">
        <v>126961</v>
      </c>
      <c r="C701">
        <v>507</v>
      </c>
      <c r="D701">
        <v>1.6954012181023528</v>
      </c>
      <c r="E701">
        <v>6.4828684994762025</v>
      </c>
      <c r="F701">
        <v>5.4205463454039755</v>
      </c>
      <c r="G701">
        <v>1.1311203558019844E-4</v>
      </c>
      <c r="H701">
        <v>1.8243011952380473E-3</v>
      </c>
      <c r="I701">
        <v>1.0749302756529175</v>
      </c>
    </row>
    <row r="702" spans="1:9" x14ac:dyDescent="0.25">
      <c r="A702" t="s">
        <v>711</v>
      </c>
      <c r="B702">
        <v>6469</v>
      </c>
      <c r="C702">
        <v>2435</v>
      </c>
      <c r="D702">
        <v>1.8321793435058256</v>
      </c>
      <c r="E702">
        <v>2.575733121739245</v>
      </c>
      <c r="F702">
        <v>5.4204882596410471</v>
      </c>
      <c r="G702">
        <v>1.1312334294171557E-4</v>
      </c>
      <c r="H702">
        <v>1.8243011952380473E-3</v>
      </c>
      <c r="I702">
        <v>1.3130398422550762</v>
      </c>
    </row>
    <row r="703" spans="1:9" x14ac:dyDescent="0.25">
      <c r="A703" t="s">
        <v>694</v>
      </c>
      <c r="B703">
        <v>23359</v>
      </c>
      <c r="C703">
        <v>4935</v>
      </c>
      <c r="D703">
        <v>-2.2601013535786656</v>
      </c>
      <c r="E703">
        <v>1.534125001819175</v>
      </c>
      <c r="F703">
        <v>-5.4133224646908751</v>
      </c>
      <c r="G703">
        <v>1.1452740039182582E-4</v>
      </c>
      <c r="H703">
        <v>1.8363031168997194E-3</v>
      </c>
      <c r="I703">
        <v>1.3833116951151796</v>
      </c>
    </row>
    <row r="704" spans="1:9" x14ac:dyDescent="0.25">
      <c r="A704" t="s">
        <v>679</v>
      </c>
      <c r="B704">
        <v>100188953</v>
      </c>
      <c r="C704">
        <v>1721</v>
      </c>
      <c r="D704">
        <v>-2.0794228229483402</v>
      </c>
      <c r="E704">
        <v>-1.0723958158147471</v>
      </c>
      <c r="F704">
        <v>-5.4080087911385011</v>
      </c>
      <c r="G704">
        <v>1.1558032503528774E-4</v>
      </c>
      <c r="H704">
        <v>1.8486209458230215E-3</v>
      </c>
      <c r="I704">
        <v>1.4743595717900639</v>
      </c>
    </row>
    <row r="705" spans="1:9" x14ac:dyDescent="0.25">
      <c r="A705" t="s">
        <v>717</v>
      </c>
      <c r="B705">
        <v>54831</v>
      </c>
      <c r="C705">
        <v>2126</v>
      </c>
      <c r="D705">
        <v>-2.3919714285777975</v>
      </c>
      <c r="E705">
        <v>2.3655103970882259</v>
      </c>
      <c r="F705">
        <v>-5.4060898835532285</v>
      </c>
      <c r="G705">
        <v>1.1596304942277426E-4</v>
      </c>
      <c r="H705">
        <v>1.8517017752500537E-3</v>
      </c>
      <c r="I705">
        <v>1.2980547280049635</v>
      </c>
    </row>
    <row r="706" spans="1:9" x14ac:dyDescent="0.25">
      <c r="A706" t="s">
        <v>757</v>
      </c>
      <c r="B706">
        <v>10752</v>
      </c>
      <c r="C706">
        <v>12709</v>
      </c>
      <c r="D706">
        <v>-1.5779409801315376</v>
      </c>
      <c r="E706">
        <v>4.2844829770349797</v>
      </c>
      <c r="F706">
        <v>-5.4023024717092261</v>
      </c>
      <c r="G706">
        <v>1.1672234256842264E-4</v>
      </c>
      <c r="H706">
        <v>1.8590302510636031E-3</v>
      </c>
      <c r="I706">
        <v>1.1085646989442175</v>
      </c>
    </row>
    <row r="707" spans="1:9" x14ac:dyDescent="0.25">
      <c r="A707" t="s">
        <v>682</v>
      </c>
      <c r="B707">
        <v>10202</v>
      </c>
      <c r="C707">
        <v>2844</v>
      </c>
      <c r="D707">
        <v>3.4726776274849174</v>
      </c>
      <c r="E707">
        <v>-0.93037021316300594</v>
      </c>
      <c r="F707">
        <v>5.4017480031133305</v>
      </c>
      <c r="G707">
        <v>1.1683393720837659E-4</v>
      </c>
      <c r="H707">
        <v>1.8590302510636031E-3</v>
      </c>
      <c r="I707">
        <v>1.4630843809961975</v>
      </c>
    </row>
    <row r="708" spans="1:9" x14ac:dyDescent="0.25">
      <c r="A708" t="s">
        <v>725</v>
      </c>
      <c r="B708">
        <v>387103</v>
      </c>
      <c r="C708">
        <v>3998</v>
      </c>
      <c r="D708">
        <v>1.8397929268159536</v>
      </c>
      <c r="E708">
        <v>2.750023236985359</v>
      </c>
      <c r="F708">
        <v>5.3994865705684303</v>
      </c>
      <c r="G708">
        <v>1.1729024004419377E-4</v>
      </c>
      <c r="H708">
        <v>1.8626552513443242E-3</v>
      </c>
      <c r="I708">
        <v>1.2603168294068361</v>
      </c>
    </row>
    <row r="709" spans="1:9" x14ac:dyDescent="0.25">
      <c r="A709" t="s">
        <v>689</v>
      </c>
      <c r="B709">
        <v>10022</v>
      </c>
      <c r="C709">
        <v>718</v>
      </c>
      <c r="D709">
        <v>-3.827499399103667</v>
      </c>
      <c r="E709">
        <v>-1.4134915005371878</v>
      </c>
      <c r="F709">
        <v>-5.3962899681202279</v>
      </c>
      <c r="G709">
        <v>1.1793842124705346E-4</v>
      </c>
      <c r="H709">
        <v>1.8709758829917331E-3</v>
      </c>
      <c r="I709">
        <v>1.4406066162182567</v>
      </c>
    </row>
    <row r="710" spans="1:9" x14ac:dyDescent="0.25">
      <c r="A710" t="s">
        <v>691</v>
      </c>
      <c r="B710">
        <v>4322</v>
      </c>
      <c r="C710">
        <v>2719</v>
      </c>
      <c r="D710">
        <v>3.2647425065497182</v>
      </c>
      <c r="E710">
        <v>0.14878297919614317</v>
      </c>
      <c r="F710">
        <v>5.3931561828622492</v>
      </c>
      <c r="G710">
        <v>1.1857750414776294E-4</v>
      </c>
      <c r="H710">
        <v>1.8795836926790643E-3</v>
      </c>
      <c r="I710">
        <v>1.4259193308396148</v>
      </c>
    </row>
    <row r="711" spans="1:9" x14ac:dyDescent="0.25">
      <c r="A711" t="s">
        <v>773</v>
      </c>
      <c r="B711">
        <v>1191</v>
      </c>
      <c r="C711">
        <v>3523</v>
      </c>
      <c r="D711">
        <v>-1.8940508266231113</v>
      </c>
      <c r="E711">
        <v>5.5748985643150712</v>
      </c>
      <c r="F711">
        <v>-5.3857326673216441</v>
      </c>
      <c r="G711">
        <v>1.2010590697690337E-4</v>
      </c>
      <c r="H711">
        <v>1.8914981194964064E-3</v>
      </c>
      <c r="I711">
        <v>1.0184223928388736</v>
      </c>
    </row>
    <row r="712" spans="1:9" x14ac:dyDescent="0.25">
      <c r="A712" t="s">
        <v>692</v>
      </c>
      <c r="B712">
        <v>646892</v>
      </c>
      <c r="C712">
        <v>4012</v>
      </c>
      <c r="D712">
        <v>-2.7460664615893222</v>
      </c>
      <c r="E712">
        <v>4.4217179376270115E-2</v>
      </c>
      <c r="F712">
        <v>-5.3822443755830758</v>
      </c>
      <c r="G712">
        <v>1.2083120483353487E-4</v>
      </c>
      <c r="H712">
        <v>1.9013834421341622E-3</v>
      </c>
      <c r="I712">
        <v>1.41309380916229</v>
      </c>
    </row>
    <row r="713" spans="1:9" x14ac:dyDescent="0.25">
      <c r="A713" t="s">
        <v>721</v>
      </c>
      <c r="B713">
        <v>9745</v>
      </c>
      <c r="C713">
        <v>9339</v>
      </c>
      <c r="D713">
        <v>-1.9926774834577963</v>
      </c>
      <c r="E713">
        <v>2.1674118016808013</v>
      </c>
      <c r="F713">
        <v>-5.3814478767679734</v>
      </c>
      <c r="G713">
        <v>1.2099745739148086E-4</v>
      </c>
      <c r="H713">
        <v>1.9024628470084251E-3</v>
      </c>
      <c r="I713">
        <v>1.2801297878075388</v>
      </c>
    </row>
    <row r="714" spans="1:9" x14ac:dyDescent="0.25">
      <c r="A714" t="s">
        <v>731</v>
      </c>
      <c r="B714">
        <v>642475</v>
      </c>
      <c r="C714">
        <v>3802</v>
      </c>
      <c r="D714">
        <v>2.27837963184037</v>
      </c>
      <c r="E714">
        <v>2.5176514801105263</v>
      </c>
      <c r="F714">
        <v>5.378307643483045</v>
      </c>
      <c r="G714">
        <v>1.2165525111123669E-4</v>
      </c>
      <c r="H714">
        <v>1.9062347446059148E-3</v>
      </c>
      <c r="I714">
        <v>1.2403940619629061</v>
      </c>
    </row>
    <row r="715" spans="1:9" x14ac:dyDescent="0.25">
      <c r="A715" t="s">
        <v>780</v>
      </c>
      <c r="B715">
        <v>9314</v>
      </c>
      <c r="C715">
        <v>3035</v>
      </c>
      <c r="D715">
        <v>-1.5933512092480082</v>
      </c>
      <c r="E715">
        <v>6.7919922013159377</v>
      </c>
      <c r="F715">
        <v>-5.3758453782433531</v>
      </c>
      <c r="G715">
        <v>1.2217364533934923E-4</v>
      </c>
      <c r="H715">
        <v>1.9086799240501601E-3</v>
      </c>
      <c r="I715">
        <v>0.99023181758971646</v>
      </c>
    </row>
    <row r="716" spans="1:9" x14ac:dyDescent="0.25">
      <c r="A716" t="s">
        <v>698</v>
      </c>
      <c r="B716">
        <v>1594</v>
      </c>
      <c r="C716">
        <v>2487</v>
      </c>
      <c r="D716">
        <v>1.5109225132445585</v>
      </c>
      <c r="E716">
        <v>0.77722785008846473</v>
      </c>
      <c r="F716">
        <v>5.3738109065900481</v>
      </c>
      <c r="G716">
        <v>1.2260371730882995E-4</v>
      </c>
      <c r="H716">
        <v>1.9122842409073789E-3</v>
      </c>
      <c r="I716">
        <v>1.3631477607370384</v>
      </c>
    </row>
    <row r="717" spans="1:9" x14ac:dyDescent="0.25">
      <c r="A717" t="s">
        <v>706</v>
      </c>
      <c r="B717">
        <v>1825</v>
      </c>
      <c r="C717">
        <v>7699</v>
      </c>
      <c r="D717">
        <v>4.1972890427803469</v>
      </c>
      <c r="E717">
        <v>1.2807710666053429</v>
      </c>
      <c r="F717">
        <v>5.3698854564303806</v>
      </c>
      <c r="G717">
        <v>1.2343801001952031E-4</v>
      </c>
      <c r="H717">
        <v>1.9219349242143456E-3</v>
      </c>
      <c r="I717">
        <v>1.3244279388380038</v>
      </c>
    </row>
    <row r="718" spans="1:9" x14ac:dyDescent="0.25">
      <c r="A718" t="s">
        <v>701</v>
      </c>
      <c r="B718">
        <v>722</v>
      </c>
      <c r="C718">
        <v>2369</v>
      </c>
      <c r="D718">
        <v>2.6045005761766982</v>
      </c>
      <c r="E718">
        <v>0.93012258548866333</v>
      </c>
      <c r="F718">
        <v>5.3685274608700064</v>
      </c>
      <c r="G718">
        <v>1.2372801151493755E-4</v>
      </c>
      <c r="H718">
        <v>1.923659530983638E-3</v>
      </c>
      <c r="I718">
        <v>1.3412056138011392</v>
      </c>
    </row>
    <row r="719" spans="1:9" x14ac:dyDescent="0.25">
      <c r="A719" t="s">
        <v>739</v>
      </c>
      <c r="B719">
        <v>55885</v>
      </c>
      <c r="C719">
        <v>5898</v>
      </c>
      <c r="D719">
        <v>-2.6174153189122866</v>
      </c>
      <c r="E719">
        <v>2.6220228664849681</v>
      </c>
      <c r="F719">
        <v>-5.3679707875722134</v>
      </c>
      <c r="G719">
        <v>1.2384709561516903E-4</v>
      </c>
      <c r="H719">
        <v>1.9239754941619679E-3</v>
      </c>
      <c r="I719">
        <v>1.2127220728898145</v>
      </c>
    </row>
    <row r="720" spans="1:9" x14ac:dyDescent="0.25">
      <c r="A720" t="s">
        <v>782</v>
      </c>
      <c r="B720">
        <v>6713</v>
      </c>
      <c r="C720">
        <v>3122</v>
      </c>
      <c r="D720">
        <v>2.3151432918427686</v>
      </c>
      <c r="E720">
        <v>5.5198899168337094</v>
      </c>
      <c r="F720">
        <v>5.3636476809601685</v>
      </c>
      <c r="G720">
        <v>1.2477598977550893E-4</v>
      </c>
      <c r="H720">
        <v>1.9287576798767603E-3</v>
      </c>
      <c r="I720">
        <v>0.98743928868346664</v>
      </c>
    </row>
    <row r="721" spans="1:9" x14ac:dyDescent="0.25">
      <c r="A721" t="s">
        <v>738</v>
      </c>
      <c r="B721">
        <v>6424</v>
      </c>
      <c r="C721">
        <v>2974</v>
      </c>
      <c r="D721">
        <v>3.0479113582119806</v>
      </c>
      <c r="E721">
        <v>2.569541755608681</v>
      </c>
      <c r="F721">
        <v>5.3614529283020795</v>
      </c>
      <c r="G721">
        <v>1.2525035669204234E-4</v>
      </c>
      <c r="H721">
        <v>1.9334407279854807E-3</v>
      </c>
      <c r="I721">
        <v>1.2151263083824029</v>
      </c>
    </row>
    <row r="722" spans="1:9" x14ac:dyDescent="0.25">
      <c r="A722" t="s">
        <v>772</v>
      </c>
      <c r="B722">
        <v>55502</v>
      </c>
      <c r="C722">
        <v>1454</v>
      </c>
      <c r="D722">
        <v>1.9655069951963273</v>
      </c>
      <c r="E722">
        <v>4.4821835312805645</v>
      </c>
      <c r="F722">
        <v>5.358566849736115</v>
      </c>
      <c r="G722">
        <v>1.2587701769921854E-4</v>
      </c>
      <c r="H722">
        <v>1.9385060725679655E-3</v>
      </c>
      <c r="I722">
        <v>1.0249403806508202</v>
      </c>
    </row>
    <row r="723" spans="1:9" x14ac:dyDescent="0.25">
      <c r="A723" t="s">
        <v>733</v>
      </c>
      <c r="B723">
        <v>219348</v>
      </c>
      <c r="C723">
        <v>673</v>
      </c>
      <c r="D723">
        <v>-1.6604357539044716</v>
      </c>
      <c r="E723">
        <v>2.1252277892069884</v>
      </c>
      <c r="F723">
        <v>-5.3476954579384195</v>
      </c>
      <c r="G723">
        <v>1.2826714730559965E-4</v>
      </c>
      <c r="H723">
        <v>1.9675372414648716E-3</v>
      </c>
      <c r="I723">
        <v>1.222720817859793</v>
      </c>
    </row>
    <row r="724" spans="1:9" x14ac:dyDescent="0.25">
      <c r="A724" t="s">
        <v>750</v>
      </c>
      <c r="B724">
        <v>5602</v>
      </c>
      <c r="C724">
        <v>12179</v>
      </c>
      <c r="D724">
        <v>-1.5533189874717546</v>
      </c>
      <c r="E724">
        <v>2.8177190530522549</v>
      </c>
      <c r="F724">
        <v>-5.3479104737592609</v>
      </c>
      <c r="G724">
        <v>1.2821941769506509E-4</v>
      </c>
      <c r="H724">
        <v>1.9675372414648716E-3</v>
      </c>
      <c r="I724">
        <v>1.1596202885548621</v>
      </c>
    </row>
    <row r="725" spans="1:9" x14ac:dyDescent="0.25">
      <c r="A725" t="s">
        <v>697</v>
      </c>
      <c r="B725">
        <v>441501</v>
      </c>
      <c r="C725">
        <v>1064</v>
      </c>
      <c r="D725">
        <v>-2.2990803169877467</v>
      </c>
      <c r="E725">
        <v>-0.88742524913451526</v>
      </c>
      <c r="F725">
        <v>-5.3446457558922171</v>
      </c>
      <c r="G725">
        <v>1.2894613037908975E-4</v>
      </c>
      <c r="H725">
        <v>1.9748424260338424E-3</v>
      </c>
      <c r="I725">
        <v>1.3694740610874963</v>
      </c>
    </row>
    <row r="726" spans="1:9" x14ac:dyDescent="0.25">
      <c r="A726" t="s">
        <v>714</v>
      </c>
      <c r="B726">
        <v>388595</v>
      </c>
      <c r="C726">
        <v>1265</v>
      </c>
      <c r="D726">
        <v>-1.7327617580928205</v>
      </c>
      <c r="E726">
        <v>0.81914992013725796</v>
      </c>
      <c r="F726">
        <v>-5.3424371151674039</v>
      </c>
      <c r="G726">
        <v>1.2944020655445478E-4</v>
      </c>
      <c r="H726">
        <v>1.9777448344214382E-3</v>
      </c>
      <c r="I726">
        <v>1.3054440593237375</v>
      </c>
    </row>
    <row r="727" spans="1:9" x14ac:dyDescent="0.25">
      <c r="A727" t="s">
        <v>704</v>
      </c>
      <c r="B727">
        <v>151176</v>
      </c>
      <c r="C727">
        <v>2901</v>
      </c>
      <c r="D727">
        <v>1.9399760162653392</v>
      </c>
      <c r="E727">
        <v>0.10713419476597966</v>
      </c>
      <c r="F727">
        <v>5.338988029423084</v>
      </c>
      <c r="G727">
        <v>1.3021573599733462E-4</v>
      </c>
      <c r="H727">
        <v>1.9834847477549502E-3</v>
      </c>
      <c r="I727">
        <v>1.3329774618805157</v>
      </c>
    </row>
    <row r="728" spans="1:9" x14ac:dyDescent="0.25">
      <c r="A728" t="s">
        <v>699</v>
      </c>
      <c r="B728">
        <v>2128</v>
      </c>
      <c r="C728">
        <v>3195</v>
      </c>
      <c r="D728">
        <v>2.8365341899728032</v>
      </c>
      <c r="E728">
        <v>-0.65838242124749269</v>
      </c>
      <c r="F728">
        <v>5.3369781518663943</v>
      </c>
      <c r="G728">
        <v>1.3066989788968443E-4</v>
      </c>
      <c r="H728">
        <v>1.98592916882002E-3</v>
      </c>
      <c r="I728">
        <v>1.3530590863759695</v>
      </c>
    </row>
    <row r="729" spans="1:9" x14ac:dyDescent="0.25">
      <c r="A729" t="s">
        <v>705</v>
      </c>
      <c r="B729">
        <v>100506115</v>
      </c>
      <c r="C729">
        <v>2013</v>
      </c>
      <c r="D729">
        <v>2.6617550057397779</v>
      </c>
      <c r="E729">
        <v>0.14109319820871974</v>
      </c>
      <c r="F729">
        <v>5.3342888874382162</v>
      </c>
      <c r="G729">
        <v>1.3128016999525556E-4</v>
      </c>
      <c r="H729">
        <v>1.990248242550641E-3</v>
      </c>
      <c r="I729">
        <v>1.3284576675301514</v>
      </c>
    </row>
    <row r="730" spans="1:9" x14ac:dyDescent="0.25">
      <c r="A730" t="s">
        <v>700</v>
      </c>
      <c r="B730">
        <v>7477</v>
      </c>
      <c r="C730">
        <v>4128</v>
      </c>
      <c r="D730">
        <v>2.2873717793857495</v>
      </c>
      <c r="E730">
        <v>-1.5359814878634448</v>
      </c>
      <c r="F730">
        <v>5.3321013276239642</v>
      </c>
      <c r="G730">
        <v>1.317787889044388E-4</v>
      </c>
      <c r="H730">
        <v>1.9931541821796368E-3</v>
      </c>
      <c r="I730">
        <v>1.3521554362179398</v>
      </c>
    </row>
    <row r="731" spans="1:9" x14ac:dyDescent="0.25">
      <c r="A731" t="s">
        <v>746</v>
      </c>
      <c r="B731">
        <v>114905</v>
      </c>
      <c r="C731">
        <v>5006</v>
      </c>
      <c r="D731">
        <v>-1.7810412982103472</v>
      </c>
      <c r="E731">
        <v>2.1566064444299693</v>
      </c>
      <c r="F731">
        <v>-5.3304300717389372</v>
      </c>
      <c r="G731">
        <v>1.3216105892571345E-4</v>
      </c>
      <c r="H731">
        <v>1.9968496455544491E-3</v>
      </c>
      <c r="I731">
        <v>1.1896568679082096</v>
      </c>
    </row>
    <row r="732" spans="1:9" x14ac:dyDescent="0.25">
      <c r="A732" t="s">
        <v>709</v>
      </c>
      <c r="B732">
        <v>285220</v>
      </c>
      <c r="C732">
        <v>7406</v>
      </c>
      <c r="D732">
        <v>-3.4476779974442078</v>
      </c>
      <c r="E732">
        <v>-0.18463296250976269</v>
      </c>
      <c r="F732">
        <v>-5.3244288372724107</v>
      </c>
      <c r="G732">
        <v>1.3354331970814282E-4</v>
      </c>
      <c r="H732">
        <v>2.0058268398105861E-3</v>
      </c>
      <c r="I732">
        <v>1.3181133134802359</v>
      </c>
    </row>
    <row r="733" spans="1:9" x14ac:dyDescent="0.25">
      <c r="A733" t="s">
        <v>748</v>
      </c>
      <c r="B733">
        <v>3557</v>
      </c>
      <c r="C733">
        <v>3333</v>
      </c>
      <c r="D733">
        <v>3.9297500689771141</v>
      </c>
      <c r="E733">
        <v>2.2906513986645169</v>
      </c>
      <c r="F733">
        <v>5.3216016238700128</v>
      </c>
      <c r="G733">
        <v>1.3419974045612273E-4</v>
      </c>
      <c r="H733">
        <v>2.01413339277791E-3</v>
      </c>
      <c r="I733">
        <v>1.1795158917576734</v>
      </c>
    </row>
    <row r="734" spans="1:9" x14ac:dyDescent="0.25">
      <c r="A734" t="s">
        <v>749</v>
      </c>
      <c r="B734">
        <v>79861</v>
      </c>
      <c r="C734">
        <v>1798</v>
      </c>
      <c r="D734">
        <v>-2.4967667034932646</v>
      </c>
      <c r="E734">
        <v>2.213356488253305</v>
      </c>
      <c r="F734">
        <v>-5.3184606604484346</v>
      </c>
      <c r="G734">
        <v>1.3493296529354669E-4</v>
      </c>
      <c r="H734">
        <v>2.0217420276884843E-3</v>
      </c>
      <c r="I734">
        <v>1.1736745290653214</v>
      </c>
    </row>
    <row r="735" spans="1:9" x14ac:dyDescent="0.25">
      <c r="A735" t="s">
        <v>806</v>
      </c>
      <c r="B735">
        <v>333932</v>
      </c>
      <c r="C735">
        <v>507</v>
      </c>
      <c r="D735">
        <v>1.6830028975250948</v>
      </c>
      <c r="E735">
        <v>6.6232821874458061</v>
      </c>
      <c r="F735">
        <v>5.3126208661039929</v>
      </c>
      <c r="G735">
        <v>1.3630735903746562E-4</v>
      </c>
      <c r="H735">
        <v>2.0394805387164883E-3</v>
      </c>
      <c r="I735">
        <v>0.88516739288452762</v>
      </c>
    </row>
    <row r="736" spans="1:9" x14ac:dyDescent="0.25">
      <c r="A736" t="s">
        <v>712</v>
      </c>
      <c r="B736">
        <v>29106</v>
      </c>
      <c r="C736">
        <v>3310</v>
      </c>
      <c r="D736">
        <v>-2.3641473818509593</v>
      </c>
      <c r="E736">
        <v>-0.36925396022476797</v>
      </c>
      <c r="F736">
        <v>-5.3121346416565567</v>
      </c>
      <c r="G736">
        <v>1.3642244994263361E-4</v>
      </c>
      <c r="H736">
        <v>2.0396360301860672E-3</v>
      </c>
      <c r="I736">
        <v>1.3065919551522045</v>
      </c>
    </row>
    <row r="737" spans="1:9" x14ac:dyDescent="0.25">
      <c r="A737" t="s">
        <v>724</v>
      </c>
      <c r="B737">
        <v>282996</v>
      </c>
      <c r="C737">
        <v>7260</v>
      </c>
      <c r="D737">
        <v>-2.0944902275460651</v>
      </c>
      <c r="E737">
        <v>0.54672485441396168</v>
      </c>
      <c r="F737">
        <v>-5.3099246553340347</v>
      </c>
      <c r="G737">
        <v>1.3694684267236677E-4</v>
      </c>
      <c r="H737">
        <v>2.0412099786536932E-3</v>
      </c>
      <c r="I737">
        <v>1.2656592948316296</v>
      </c>
    </row>
    <row r="738" spans="1:9" x14ac:dyDescent="0.25">
      <c r="A738" t="s">
        <v>726</v>
      </c>
      <c r="B738">
        <v>6663</v>
      </c>
      <c r="C738">
        <v>2862</v>
      </c>
      <c r="D738">
        <v>-2.2169883519279456</v>
      </c>
      <c r="E738">
        <v>0.68313771895706488</v>
      </c>
      <c r="F738">
        <v>-5.3086075111384741</v>
      </c>
      <c r="G738">
        <v>1.3726038082213711E-4</v>
      </c>
      <c r="H738">
        <v>2.0427024385022306E-3</v>
      </c>
      <c r="I738">
        <v>1.2582458115211734</v>
      </c>
    </row>
    <row r="739" spans="1:9" x14ac:dyDescent="0.25">
      <c r="A739" t="s">
        <v>728</v>
      </c>
      <c r="B739">
        <v>9480</v>
      </c>
      <c r="C739">
        <v>16122</v>
      </c>
      <c r="D739">
        <v>3.1626942070628208</v>
      </c>
      <c r="E739">
        <v>0.91293231624366034</v>
      </c>
      <c r="F739">
        <v>5.3081832147754948</v>
      </c>
      <c r="G739">
        <v>1.3736154172978401E-4</v>
      </c>
      <c r="H739">
        <v>2.0427024385022306E-3</v>
      </c>
      <c r="I739">
        <v>1.2503821890313178</v>
      </c>
    </row>
    <row r="740" spans="1:9" x14ac:dyDescent="0.25">
      <c r="A740" t="s">
        <v>759</v>
      </c>
      <c r="B740">
        <v>10462</v>
      </c>
      <c r="C740">
        <v>1912</v>
      </c>
      <c r="D740">
        <v>-1.5819270226436961</v>
      </c>
      <c r="E740">
        <v>2.8815616472947894</v>
      </c>
      <c r="F740">
        <v>-5.3077230995811462</v>
      </c>
      <c r="G740">
        <v>1.3747133067576692E-4</v>
      </c>
      <c r="H740">
        <v>2.0427757382872735E-3</v>
      </c>
      <c r="I740">
        <v>1.085135756270132</v>
      </c>
    </row>
    <row r="741" spans="1:9" x14ac:dyDescent="0.25">
      <c r="A741" t="s">
        <v>723</v>
      </c>
      <c r="B741">
        <v>2823</v>
      </c>
      <c r="C741">
        <v>4709</v>
      </c>
      <c r="D741">
        <v>-4.5205800775098215</v>
      </c>
      <c r="E741">
        <v>0.50268398442845275</v>
      </c>
      <c r="F741">
        <v>-5.3045935165665377</v>
      </c>
      <c r="G741">
        <v>1.3822052461999576E-4</v>
      </c>
      <c r="H741">
        <v>2.0496766191749143E-3</v>
      </c>
      <c r="I741">
        <v>1.2657673195557209</v>
      </c>
    </row>
    <row r="742" spans="1:9" x14ac:dyDescent="0.25">
      <c r="A742" t="s">
        <v>771</v>
      </c>
      <c r="B742">
        <v>1951</v>
      </c>
      <c r="C742">
        <v>11962</v>
      </c>
      <c r="D742">
        <v>1.8796216484186237</v>
      </c>
      <c r="E742">
        <v>3.3099769871705957</v>
      </c>
      <c r="F742">
        <v>5.3038744259076882</v>
      </c>
      <c r="G742">
        <v>1.3839327073614217E-4</v>
      </c>
      <c r="H742">
        <v>2.0496766191749143E-3</v>
      </c>
      <c r="I742">
        <v>1.0351970551724241</v>
      </c>
    </row>
    <row r="743" spans="1:9" x14ac:dyDescent="0.25">
      <c r="A743" t="s">
        <v>715</v>
      </c>
      <c r="B743">
        <v>400706</v>
      </c>
      <c r="C743">
        <v>3226</v>
      </c>
      <c r="D743">
        <v>3.0565849042807418</v>
      </c>
      <c r="E743">
        <v>-1.5677584177210833</v>
      </c>
      <c r="F743">
        <v>5.3032080452730295</v>
      </c>
      <c r="G743">
        <v>1.3855355589575475E-4</v>
      </c>
      <c r="H743">
        <v>2.0496766191749143E-3</v>
      </c>
      <c r="I743">
        <v>1.3049641729591537</v>
      </c>
    </row>
    <row r="744" spans="1:9" x14ac:dyDescent="0.25">
      <c r="A744" t="s">
        <v>737</v>
      </c>
      <c r="B744">
        <v>340419</v>
      </c>
      <c r="C744">
        <v>3533</v>
      </c>
      <c r="D744">
        <v>-2.7039529105065347</v>
      </c>
      <c r="E744">
        <v>1.2488568543285785</v>
      </c>
      <c r="F744">
        <v>-5.3006202565803706</v>
      </c>
      <c r="G744">
        <v>1.3917784161443115E-4</v>
      </c>
      <c r="H744">
        <v>2.051526266715324E-3</v>
      </c>
      <c r="I744">
        <v>1.2175827905615426</v>
      </c>
    </row>
    <row r="745" spans="1:9" x14ac:dyDescent="0.25">
      <c r="A745" t="s">
        <v>756</v>
      </c>
      <c r="B745">
        <v>85352</v>
      </c>
      <c r="C745">
        <v>6954</v>
      </c>
      <c r="D745">
        <v>-2.0020320816101833</v>
      </c>
      <c r="E745">
        <v>2.3657384690414491</v>
      </c>
      <c r="F745">
        <v>-5.2984653290600479</v>
      </c>
      <c r="G745">
        <v>1.3969994635683531E-4</v>
      </c>
      <c r="H745">
        <v>2.0550562795722824E-3</v>
      </c>
      <c r="I745">
        <v>1.1122599491586795</v>
      </c>
    </row>
    <row r="746" spans="1:9" x14ac:dyDescent="0.25">
      <c r="A746" t="s">
        <v>729</v>
      </c>
      <c r="B746">
        <v>692057</v>
      </c>
      <c r="C746">
        <v>90</v>
      </c>
      <c r="D746">
        <v>1.5394804788141652</v>
      </c>
      <c r="E746">
        <v>0.61301872064125873</v>
      </c>
      <c r="F746">
        <v>5.298157768596286</v>
      </c>
      <c r="G746">
        <v>1.397746301746971E-4</v>
      </c>
      <c r="H746">
        <v>2.0550562795722824E-3</v>
      </c>
      <c r="I746">
        <v>1.2419969721451327</v>
      </c>
    </row>
    <row r="747" spans="1:9" x14ac:dyDescent="0.25">
      <c r="A747" t="s">
        <v>718</v>
      </c>
      <c r="B747">
        <v>5013</v>
      </c>
      <c r="C747">
        <v>3067</v>
      </c>
      <c r="D747">
        <v>2.4057899640931795</v>
      </c>
      <c r="E747">
        <v>-1.523794223733097</v>
      </c>
      <c r="F747">
        <v>5.298454993327514</v>
      </c>
      <c r="G747">
        <v>1.3970245546866128E-4</v>
      </c>
      <c r="H747">
        <v>2.0550562795722824E-3</v>
      </c>
      <c r="I747">
        <v>1.2972117220839676</v>
      </c>
    </row>
    <row r="748" spans="1:9" x14ac:dyDescent="0.25">
      <c r="A748" t="s">
        <v>734</v>
      </c>
      <c r="B748">
        <v>146556</v>
      </c>
      <c r="C748">
        <v>2152</v>
      </c>
      <c r="D748">
        <v>-2.668047228457096</v>
      </c>
      <c r="E748">
        <v>0.98532362310362365</v>
      </c>
      <c r="F748">
        <v>-5.2958735513768271</v>
      </c>
      <c r="G748">
        <v>1.4033060627640701E-4</v>
      </c>
      <c r="H748">
        <v>2.0616746160412405E-3</v>
      </c>
      <c r="I748">
        <v>1.2222653435311539</v>
      </c>
    </row>
    <row r="749" spans="1:9" x14ac:dyDescent="0.25">
      <c r="A749" t="s">
        <v>802</v>
      </c>
      <c r="B749">
        <v>6624</v>
      </c>
      <c r="C749">
        <v>2796</v>
      </c>
      <c r="D749">
        <v>1.7480947876437813</v>
      </c>
      <c r="E749">
        <v>4.4437083355229907</v>
      </c>
      <c r="F749">
        <v>5.2920797885672162</v>
      </c>
      <c r="G749">
        <v>1.4125911813979785E-4</v>
      </c>
      <c r="H749">
        <v>2.0706312117993995E-3</v>
      </c>
      <c r="I749">
        <v>0.90637382715783321</v>
      </c>
    </row>
    <row r="750" spans="1:9" x14ac:dyDescent="0.25">
      <c r="A750" t="s">
        <v>779</v>
      </c>
      <c r="B750">
        <v>1163</v>
      </c>
      <c r="C750">
        <v>924</v>
      </c>
      <c r="D750">
        <v>1.5629010838073047</v>
      </c>
      <c r="E750">
        <v>3.4587203558496658</v>
      </c>
      <c r="F750">
        <v>5.2909653376813548</v>
      </c>
      <c r="G750">
        <v>1.4153309522326975E-4</v>
      </c>
      <c r="H750">
        <v>2.0720174979979092E-3</v>
      </c>
      <c r="I750">
        <v>0.99396791675600493</v>
      </c>
    </row>
    <row r="751" spans="1:9" x14ac:dyDescent="0.25">
      <c r="A751" t="s">
        <v>753</v>
      </c>
      <c r="B751">
        <v>192668</v>
      </c>
      <c r="C751">
        <v>2719</v>
      </c>
      <c r="D751">
        <v>-1.5501179546403108</v>
      </c>
      <c r="E751">
        <v>1.7167065566225606</v>
      </c>
      <c r="F751">
        <v>-5.2903411217084617</v>
      </c>
      <c r="G751">
        <v>1.4168679537810691E-4</v>
      </c>
      <c r="H751">
        <v>2.0722225681388145E-3</v>
      </c>
      <c r="I751">
        <v>1.1519210554757491</v>
      </c>
    </row>
    <row r="752" spans="1:9" x14ac:dyDescent="0.25">
      <c r="A752" t="s">
        <v>747</v>
      </c>
      <c r="B752">
        <v>283487</v>
      </c>
      <c r="C752">
        <v>6322</v>
      </c>
      <c r="D752">
        <v>2.221140146669589</v>
      </c>
      <c r="E752">
        <v>1.301835089090833</v>
      </c>
      <c r="F752">
        <v>5.2885512069982132</v>
      </c>
      <c r="G752">
        <v>1.4212849269273195E-4</v>
      </c>
      <c r="H752">
        <v>2.0771231553991833E-3</v>
      </c>
      <c r="I752">
        <v>1.1858642726001358</v>
      </c>
    </row>
    <row r="753" spans="1:9" x14ac:dyDescent="0.25">
      <c r="A753" t="s">
        <v>769</v>
      </c>
      <c r="B753">
        <v>2946</v>
      </c>
      <c r="C753">
        <v>2018</v>
      </c>
      <c r="D753">
        <v>-1.7414623987707845</v>
      </c>
      <c r="E753">
        <v>2.9487303336775263</v>
      </c>
      <c r="F753">
        <v>-5.2875356325899272</v>
      </c>
      <c r="G753">
        <v>1.4237974578567639E-4</v>
      </c>
      <c r="H753">
        <v>2.0782516172778353E-3</v>
      </c>
      <c r="I753">
        <v>1.0466537556037148</v>
      </c>
    </row>
    <row r="754" spans="1:9" x14ac:dyDescent="0.25">
      <c r="A754" t="s">
        <v>775</v>
      </c>
      <c r="B754">
        <v>4283</v>
      </c>
      <c r="C754">
        <v>2708</v>
      </c>
      <c r="D754">
        <v>1.853135790582414</v>
      </c>
      <c r="E754">
        <v>3.2843649870835905</v>
      </c>
      <c r="F754">
        <v>5.2871462410654866</v>
      </c>
      <c r="G754">
        <v>1.4247620433260839E-4</v>
      </c>
      <c r="H754">
        <v>2.0782516172778353E-3</v>
      </c>
      <c r="I754">
        <v>1.0110571812854507</v>
      </c>
    </row>
    <row r="755" spans="1:9" x14ac:dyDescent="0.25">
      <c r="A755" t="s">
        <v>777</v>
      </c>
      <c r="B755">
        <v>57188</v>
      </c>
      <c r="C755">
        <v>7478</v>
      </c>
      <c r="D755">
        <v>-2.3248667707977084</v>
      </c>
      <c r="E755">
        <v>3.2684696301784379</v>
      </c>
      <c r="F755">
        <v>-5.2822372796870871</v>
      </c>
      <c r="G755">
        <v>1.4369810830194913E-4</v>
      </c>
      <c r="H755">
        <v>2.0859782770717371E-3</v>
      </c>
      <c r="I755">
        <v>1.0081409680346685</v>
      </c>
    </row>
    <row r="756" spans="1:9" x14ac:dyDescent="0.25">
      <c r="A756" t="s">
        <v>789</v>
      </c>
      <c r="B756">
        <v>4684</v>
      </c>
      <c r="C756">
        <v>8527</v>
      </c>
      <c r="D756">
        <v>-1.707313573720151</v>
      </c>
      <c r="E756">
        <v>3.6809820583624573</v>
      </c>
      <c r="F756">
        <v>-5.2823299777953494</v>
      </c>
      <c r="G756">
        <v>1.4367493336336226E-4</v>
      </c>
      <c r="H756">
        <v>2.0859782770717371E-3</v>
      </c>
      <c r="I756">
        <v>0.95701999859800591</v>
      </c>
    </row>
    <row r="757" spans="1:9" x14ac:dyDescent="0.25">
      <c r="A757" t="s">
        <v>736</v>
      </c>
      <c r="B757">
        <v>150000</v>
      </c>
      <c r="C757">
        <v>2953</v>
      </c>
      <c r="D757">
        <v>-2.6478117100787366</v>
      </c>
      <c r="E757">
        <v>0.52068842685407002</v>
      </c>
      <c r="F757">
        <v>-5.280765785587973</v>
      </c>
      <c r="G757">
        <v>1.4406651208851749E-4</v>
      </c>
      <c r="H757">
        <v>2.0866615033430552E-3</v>
      </c>
      <c r="I757">
        <v>1.2191194371559853</v>
      </c>
    </row>
    <row r="758" spans="1:9" x14ac:dyDescent="0.25">
      <c r="A758" t="s">
        <v>796</v>
      </c>
      <c r="B758">
        <v>3494</v>
      </c>
      <c r="C758">
        <v>1019</v>
      </c>
      <c r="D758">
        <v>-3.7387206985717594</v>
      </c>
      <c r="E758">
        <v>9.6459165691000006</v>
      </c>
      <c r="F758">
        <v>-5.2784478380984119</v>
      </c>
      <c r="G758">
        <v>1.4464883778636512E-4</v>
      </c>
      <c r="H758">
        <v>2.0935393825528819E-3</v>
      </c>
      <c r="I758">
        <v>0.92718095178760951</v>
      </c>
    </row>
    <row r="759" spans="1:9" x14ac:dyDescent="0.25">
      <c r="A759" t="s">
        <v>807</v>
      </c>
      <c r="B759">
        <v>201501</v>
      </c>
      <c r="C759">
        <v>6508</v>
      </c>
      <c r="D759">
        <v>-1.6907631812313688</v>
      </c>
      <c r="E759">
        <v>4.2562984596325402</v>
      </c>
      <c r="F759">
        <v>-5.2751506754188817</v>
      </c>
      <c r="G759">
        <v>1.4548140838011633E-4</v>
      </c>
      <c r="H759">
        <v>2.1001324866738026E-3</v>
      </c>
      <c r="I759">
        <v>0.88488990885970864</v>
      </c>
    </row>
    <row r="760" spans="1:9" x14ac:dyDescent="0.25">
      <c r="A760" t="s">
        <v>727</v>
      </c>
      <c r="B760">
        <v>124</v>
      </c>
      <c r="C760">
        <v>1500</v>
      </c>
      <c r="D760">
        <v>-2.2575203126566423</v>
      </c>
      <c r="E760">
        <v>-1.1842697192550655</v>
      </c>
      <c r="F760">
        <v>-5.2741340990339003</v>
      </c>
      <c r="G760">
        <v>1.457391142600268E-4</v>
      </c>
      <c r="H760">
        <v>2.1002501083011724E-3</v>
      </c>
      <c r="I760">
        <v>1.2554420908179349</v>
      </c>
    </row>
    <row r="761" spans="1:9" x14ac:dyDescent="0.25">
      <c r="A761" t="s">
        <v>740</v>
      </c>
      <c r="B761">
        <v>253982</v>
      </c>
      <c r="C761">
        <v>1478</v>
      </c>
      <c r="D761">
        <v>1.7657681340734719</v>
      </c>
      <c r="E761">
        <v>0.38522722381846242</v>
      </c>
      <c r="F761">
        <v>5.2740543039802805</v>
      </c>
      <c r="G761">
        <v>1.4575936278544147E-4</v>
      </c>
      <c r="H761">
        <v>2.1002501083011724E-3</v>
      </c>
      <c r="I761">
        <v>1.2116970116663301</v>
      </c>
    </row>
    <row r="762" spans="1:9" x14ac:dyDescent="0.25">
      <c r="A762" t="s">
        <v>743</v>
      </c>
      <c r="B762">
        <v>100996348</v>
      </c>
      <c r="C762">
        <v>1438</v>
      </c>
      <c r="D762">
        <v>-2.2825722694537771</v>
      </c>
      <c r="E762">
        <v>0.15311354665629956</v>
      </c>
      <c r="F762">
        <v>-5.2601937806241192</v>
      </c>
      <c r="G762">
        <v>1.4932156303408786E-4</v>
      </c>
      <c r="H762">
        <v>2.1386909246360912E-3</v>
      </c>
      <c r="I762">
        <v>1.2018252330637118</v>
      </c>
    </row>
    <row r="763" spans="1:9" x14ac:dyDescent="0.25">
      <c r="A763" t="s">
        <v>751</v>
      </c>
      <c r="B763">
        <v>51308</v>
      </c>
      <c r="C763">
        <v>2266</v>
      </c>
      <c r="D763">
        <v>-1.7726501199658327</v>
      </c>
      <c r="E763">
        <v>0.68514998566033136</v>
      </c>
      <c r="F763">
        <v>-5.253876476150829</v>
      </c>
      <c r="G763">
        <v>1.5097519970720883E-4</v>
      </c>
      <c r="H763">
        <v>2.1559232429109775E-3</v>
      </c>
      <c r="I763">
        <v>1.1585550885222844</v>
      </c>
    </row>
    <row r="764" spans="1:9" x14ac:dyDescent="0.25">
      <c r="A764" t="s">
        <v>752</v>
      </c>
      <c r="B764">
        <v>222553</v>
      </c>
      <c r="C764">
        <v>5147</v>
      </c>
      <c r="D764">
        <v>-1.9539015577564116</v>
      </c>
      <c r="E764">
        <v>0.69160534074896873</v>
      </c>
      <c r="F764">
        <v>-5.2487282213717821</v>
      </c>
      <c r="G764">
        <v>1.5233696987402036E-4</v>
      </c>
      <c r="H764">
        <v>2.1693541740612503E-3</v>
      </c>
      <c r="I764">
        <v>1.1521046079270114</v>
      </c>
    </row>
    <row r="765" spans="1:9" x14ac:dyDescent="0.25">
      <c r="A765" t="s">
        <v>765</v>
      </c>
      <c r="B765">
        <v>80274</v>
      </c>
      <c r="C765">
        <v>4330</v>
      </c>
      <c r="D765">
        <v>-1.6194522118670067</v>
      </c>
      <c r="E765">
        <v>2.0605934765991614</v>
      </c>
      <c r="F765">
        <v>-5.2480124691170591</v>
      </c>
      <c r="G765">
        <v>1.5252730794113552E-4</v>
      </c>
      <c r="H765">
        <v>2.1704780759687812E-3</v>
      </c>
      <c r="I765">
        <v>1.0556442024896322</v>
      </c>
    </row>
    <row r="766" spans="1:9" x14ac:dyDescent="0.25">
      <c r="A766" t="s">
        <v>763</v>
      </c>
      <c r="B766">
        <v>9464</v>
      </c>
      <c r="C766">
        <v>2368</v>
      </c>
      <c r="D766">
        <v>-3.3123915328198841</v>
      </c>
      <c r="E766">
        <v>1.9410486506716129</v>
      </c>
      <c r="F766">
        <v>-5.2448342330154309</v>
      </c>
      <c r="G766">
        <v>1.533754938258457E-4</v>
      </c>
      <c r="H766">
        <v>2.1761955685509335E-3</v>
      </c>
      <c r="I766">
        <v>1.0650796159749927</v>
      </c>
    </row>
    <row r="767" spans="1:9" x14ac:dyDescent="0.25">
      <c r="A767" t="s">
        <v>744</v>
      </c>
      <c r="B767">
        <v>22865</v>
      </c>
      <c r="C767">
        <v>5112</v>
      </c>
      <c r="D767">
        <v>-2.9586467803718697</v>
      </c>
      <c r="E767">
        <v>-0.86869246003713751</v>
      </c>
      <c r="F767">
        <v>-5.2437410961914495</v>
      </c>
      <c r="G767">
        <v>1.5366836041055354E-4</v>
      </c>
      <c r="H767">
        <v>2.1771733302967224E-3</v>
      </c>
      <c r="I767">
        <v>1.2002178788669182</v>
      </c>
    </row>
    <row r="768" spans="1:9" x14ac:dyDescent="0.25">
      <c r="A768" t="s">
        <v>792</v>
      </c>
      <c r="B768">
        <v>203859</v>
      </c>
      <c r="C768">
        <v>7041</v>
      </c>
      <c r="D768">
        <v>-2.0627330756211912</v>
      </c>
      <c r="E768">
        <v>3.1854293648221113</v>
      </c>
      <c r="F768">
        <v>-5.2438428745755994</v>
      </c>
      <c r="G768">
        <v>1.5364106791337416E-4</v>
      </c>
      <c r="H768">
        <v>2.1771733302967224E-3</v>
      </c>
      <c r="I768">
        <v>0.94743421807565298</v>
      </c>
    </row>
    <row r="769" spans="1:9" x14ac:dyDescent="0.25">
      <c r="A769" t="s">
        <v>754</v>
      </c>
      <c r="B769">
        <v>101060264</v>
      </c>
      <c r="C769">
        <v>815</v>
      </c>
      <c r="D769">
        <v>1.5512557172726942</v>
      </c>
      <c r="E769">
        <v>0.92199386749745993</v>
      </c>
      <c r="F769">
        <v>5.2364288264111591</v>
      </c>
      <c r="G769">
        <v>1.5564250540393927E-4</v>
      </c>
      <c r="H769">
        <v>2.2008832575281215E-3</v>
      </c>
      <c r="I769">
        <v>1.1185230056151676</v>
      </c>
    </row>
    <row r="770" spans="1:9" x14ac:dyDescent="0.25">
      <c r="A770" t="s">
        <v>826</v>
      </c>
      <c r="B770">
        <v>1717</v>
      </c>
      <c r="C770">
        <v>2799</v>
      </c>
      <c r="D770">
        <v>1.5913173888232448</v>
      </c>
      <c r="E770">
        <v>4.6424664141267407</v>
      </c>
      <c r="F770">
        <v>5.2359679359285449</v>
      </c>
      <c r="G770">
        <v>1.5576781952900807E-4</v>
      </c>
      <c r="H770">
        <v>2.2008832575281215E-3</v>
      </c>
      <c r="I770">
        <v>0.78328040522475373</v>
      </c>
    </row>
    <row r="771" spans="1:9" x14ac:dyDescent="0.25">
      <c r="A771" t="s">
        <v>761</v>
      </c>
      <c r="B771">
        <v>28513</v>
      </c>
      <c r="C771">
        <v>6615</v>
      </c>
      <c r="D771">
        <v>-3.5047502153677561</v>
      </c>
      <c r="E771">
        <v>1.6587357906901363</v>
      </c>
      <c r="F771">
        <v>-5.2343320350734377</v>
      </c>
      <c r="G771">
        <v>1.5621346556531443E-4</v>
      </c>
      <c r="H771">
        <v>2.2036165986081754E-3</v>
      </c>
      <c r="I771">
        <v>1.0799130494810161</v>
      </c>
    </row>
    <row r="772" spans="1:9" x14ac:dyDescent="0.25">
      <c r="A772" t="s">
        <v>764</v>
      </c>
      <c r="B772">
        <v>366</v>
      </c>
      <c r="C772">
        <v>3021</v>
      </c>
      <c r="D772">
        <v>3.8655776379137174</v>
      </c>
      <c r="E772">
        <v>1.8015207343758972</v>
      </c>
      <c r="F772">
        <v>5.2339137519879646</v>
      </c>
      <c r="G772">
        <v>1.5632762637026812E-4</v>
      </c>
      <c r="H772">
        <v>2.2036313236752487E-3</v>
      </c>
      <c r="I772">
        <v>1.0649420572448385</v>
      </c>
    </row>
    <row r="773" spans="1:9" x14ac:dyDescent="0.25">
      <c r="A773" t="s">
        <v>803</v>
      </c>
      <c r="B773">
        <v>9472</v>
      </c>
      <c r="C773">
        <v>11831</v>
      </c>
      <c r="D773">
        <v>-1.9426119677548437</v>
      </c>
      <c r="E773">
        <v>3.2390891370136887</v>
      </c>
      <c r="F773">
        <v>-5.2265439301201644</v>
      </c>
      <c r="G773">
        <v>1.5835340982968597E-4</v>
      </c>
      <c r="H773">
        <v>2.2209379243283743E-3</v>
      </c>
      <c r="I773">
        <v>0.90526494973391003</v>
      </c>
    </row>
    <row r="774" spans="1:9" x14ac:dyDescent="0.25">
      <c r="A774" t="s">
        <v>768</v>
      </c>
      <c r="B774">
        <v>6865</v>
      </c>
      <c r="C774">
        <v>2416</v>
      </c>
      <c r="D774">
        <v>-3.3696471347879893</v>
      </c>
      <c r="E774">
        <v>1.5443739585797833</v>
      </c>
      <c r="F774">
        <v>-5.2211957903099586</v>
      </c>
      <c r="G774">
        <v>1.5984064013713312E-4</v>
      </c>
      <c r="H774">
        <v>2.2353593040283491E-3</v>
      </c>
      <c r="I774">
        <v>1.0502536411518939</v>
      </c>
    </row>
    <row r="775" spans="1:9" x14ac:dyDescent="0.25">
      <c r="A775" t="s">
        <v>817</v>
      </c>
      <c r="B775">
        <v>3493</v>
      </c>
      <c r="C775">
        <v>1061</v>
      </c>
      <c r="D775">
        <v>-3.0305097474311249</v>
      </c>
      <c r="E775">
        <v>9.8829489025161408</v>
      </c>
      <c r="F775">
        <v>-5.2167660857952312</v>
      </c>
      <c r="G775">
        <v>1.6108351327935605E-4</v>
      </c>
      <c r="H775">
        <v>2.2511247648458643E-3</v>
      </c>
      <c r="I775">
        <v>0.81981672221897472</v>
      </c>
    </row>
    <row r="776" spans="1:9" x14ac:dyDescent="0.25">
      <c r="A776" t="s">
        <v>831</v>
      </c>
      <c r="B776">
        <v>2162</v>
      </c>
      <c r="C776">
        <v>4044</v>
      </c>
      <c r="D776">
        <v>-1.7585938805284886</v>
      </c>
      <c r="E776">
        <v>4.9462285839737987</v>
      </c>
      <c r="F776">
        <v>-5.2147609955345979</v>
      </c>
      <c r="G776">
        <v>1.6164941006719088E-4</v>
      </c>
      <c r="H776">
        <v>2.2541819309369691E-3</v>
      </c>
      <c r="I776">
        <v>0.73665802670879899</v>
      </c>
    </row>
    <row r="777" spans="1:9" x14ac:dyDescent="0.25">
      <c r="A777" t="s">
        <v>783</v>
      </c>
      <c r="B777">
        <v>79937</v>
      </c>
      <c r="C777">
        <v>8572</v>
      </c>
      <c r="D777">
        <v>-1.7384231558266254</v>
      </c>
      <c r="E777">
        <v>1.8571673648576092</v>
      </c>
      <c r="F777">
        <v>-5.199006610404731</v>
      </c>
      <c r="G777">
        <v>1.6616866509363242E-4</v>
      </c>
      <c r="H777">
        <v>2.2948514956851892E-3</v>
      </c>
      <c r="I777">
        <v>0.98450735899634712</v>
      </c>
    </row>
    <row r="778" spans="1:9" x14ac:dyDescent="0.25">
      <c r="A778" t="s">
        <v>787</v>
      </c>
      <c r="B778">
        <v>54478</v>
      </c>
      <c r="C778">
        <v>2072</v>
      </c>
      <c r="D778">
        <v>1.6738285674420745</v>
      </c>
      <c r="E778">
        <v>2.1749704344391381</v>
      </c>
      <c r="F778">
        <v>5.198352786265227</v>
      </c>
      <c r="G778">
        <v>1.6635904677132703E-4</v>
      </c>
      <c r="H778">
        <v>2.2952128825440665E-3</v>
      </c>
      <c r="I778">
        <v>0.96096749194339637</v>
      </c>
    </row>
    <row r="779" spans="1:9" x14ac:dyDescent="0.25">
      <c r="A779" t="s">
        <v>814</v>
      </c>
      <c r="B779">
        <v>3957</v>
      </c>
      <c r="C779">
        <v>528</v>
      </c>
      <c r="D779">
        <v>-2.0217600154861293</v>
      </c>
      <c r="E779">
        <v>3.2057506938354092</v>
      </c>
      <c r="F779">
        <v>-5.192592154705312</v>
      </c>
      <c r="G779">
        <v>1.6804631437620948E-4</v>
      </c>
      <c r="H779">
        <v>2.3078223929958522E-3</v>
      </c>
      <c r="I779">
        <v>0.85389833609836874</v>
      </c>
    </row>
    <row r="780" spans="1:9" x14ac:dyDescent="0.25">
      <c r="A780" t="s">
        <v>755</v>
      </c>
      <c r="B780">
        <v>54511</v>
      </c>
      <c r="C780">
        <v>5638</v>
      </c>
      <c r="D780">
        <v>-1.9646030104351764</v>
      </c>
      <c r="E780">
        <v>-0.70555770535001672</v>
      </c>
      <c r="F780">
        <v>-5.1923326376448316</v>
      </c>
      <c r="G780">
        <v>1.6812274531732648E-4</v>
      </c>
      <c r="H780">
        <v>2.3078223929958522E-3</v>
      </c>
      <c r="I780">
        <v>1.1137317441510612</v>
      </c>
    </row>
    <row r="781" spans="1:9" x14ac:dyDescent="0.25">
      <c r="A781" t="s">
        <v>804</v>
      </c>
      <c r="B781">
        <v>7275</v>
      </c>
      <c r="C781">
        <v>7955</v>
      </c>
      <c r="D781">
        <v>-1.717889035336746</v>
      </c>
      <c r="E781">
        <v>2.5155582909379075</v>
      </c>
      <c r="F781">
        <v>-5.1843571001266948</v>
      </c>
      <c r="G781">
        <v>1.7048942452992737E-4</v>
      </c>
      <c r="H781">
        <v>2.3242158707260426E-3</v>
      </c>
      <c r="I781">
        <v>0.9039401865818455</v>
      </c>
    </row>
    <row r="782" spans="1:9" x14ac:dyDescent="0.25">
      <c r="A782" t="s">
        <v>774</v>
      </c>
      <c r="B782">
        <v>80726</v>
      </c>
      <c r="C782">
        <v>4447</v>
      </c>
      <c r="D782">
        <v>-1.8629894132091218</v>
      </c>
      <c r="E782">
        <v>1.1182144260723108</v>
      </c>
      <c r="F782">
        <v>-5.1837288278526792</v>
      </c>
      <c r="G782">
        <v>1.7067733154154692E-4</v>
      </c>
      <c r="H782">
        <v>2.3251504166159967E-3</v>
      </c>
      <c r="I782">
        <v>1.017200776686245</v>
      </c>
    </row>
    <row r="783" spans="1:9" x14ac:dyDescent="0.25">
      <c r="A783" t="s">
        <v>778</v>
      </c>
      <c r="B783">
        <v>353514</v>
      </c>
      <c r="C783">
        <v>1612</v>
      </c>
      <c r="D783">
        <v>2.1689048399215141</v>
      </c>
      <c r="E783">
        <v>1.2779079642215081</v>
      </c>
      <c r="F783">
        <v>5.1832488166457491</v>
      </c>
      <c r="G783">
        <v>1.7082104155229176E-4</v>
      </c>
      <c r="H783">
        <v>2.3254819779735818E-3</v>
      </c>
      <c r="I783">
        <v>0.99916053619356227</v>
      </c>
    </row>
    <row r="784" spans="1:9" x14ac:dyDescent="0.25">
      <c r="A784" t="s">
        <v>767</v>
      </c>
      <c r="B784">
        <v>133121</v>
      </c>
      <c r="C784">
        <v>3936</v>
      </c>
      <c r="D784">
        <v>-1.9195013869908155</v>
      </c>
      <c r="E784">
        <v>0.32078628301656908</v>
      </c>
      <c r="F784">
        <v>-5.176570672560481</v>
      </c>
      <c r="G784">
        <v>1.7283356112166053E-4</v>
      </c>
      <c r="H784">
        <v>2.3416670886608065E-3</v>
      </c>
      <c r="I784">
        <v>1.0514049061019719</v>
      </c>
    </row>
    <row r="785" spans="1:9" x14ac:dyDescent="0.25">
      <c r="A785" t="s">
        <v>758</v>
      </c>
      <c r="B785">
        <v>54579</v>
      </c>
      <c r="C785">
        <v>2345</v>
      </c>
      <c r="D785">
        <v>-2.4737317687718869</v>
      </c>
      <c r="E785">
        <v>-0.93642916776672069</v>
      </c>
      <c r="F785">
        <v>-5.1731794850283688</v>
      </c>
      <c r="G785">
        <v>1.7386498811958477E-4</v>
      </c>
      <c r="H785">
        <v>2.3479958789824474E-3</v>
      </c>
      <c r="I785">
        <v>1.0868708682677388</v>
      </c>
    </row>
    <row r="786" spans="1:9" x14ac:dyDescent="0.25">
      <c r="A786" t="s">
        <v>770</v>
      </c>
      <c r="B786">
        <v>51804</v>
      </c>
      <c r="C786">
        <v>6341</v>
      </c>
      <c r="D786">
        <v>1.6858159401253747</v>
      </c>
      <c r="E786">
        <v>0.30643227785606614</v>
      </c>
      <c r="F786">
        <v>5.1727986862499069</v>
      </c>
      <c r="G786">
        <v>1.7398120840386624E-4</v>
      </c>
      <c r="H786">
        <v>2.3479958789824474E-3</v>
      </c>
      <c r="I786">
        <v>1.0407669621069111</v>
      </c>
    </row>
    <row r="787" spans="1:9" x14ac:dyDescent="0.25">
      <c r="A787" t="s">
        <v>823</v>
      </c>
      <c r="B787">
        <v>159296</v>
      </c>
      <c r="C787">
        <v>2345</v>
      </c>
      <c r="D787">
        <v>-1.7127784431009514</v>
      </c>
      <c r="E787">
        <v>3.3518024185197075</v>
      </c>
      <c r="F787">
        <v>-5.1716421422526713</v>
      </c>
      <c r="G787">
        <v>1.7433468461845644E-4</v>
      </c>
      <c r="H787">
        <v>2.3480618279606577E-3</v>
      </c>
      <c r="I787">
        <v>0.79680018839901479</v>
      </c>
    </row>
    <row r="788" spans="1:9" x14ac:dyDescent="0.25">
      <c r="A788" t="s">
        <v>760</v>
      </c>
      <c r="B788">
        <v>254896</v>
      </c>
      <c r="C788">
        <v>1242</v>
      </c>
      <c r="D788">
        <v>2.3253735569208018</v>
      </c>
      <c r="E788">
        <v>-1.6425283275747704</v>
      </c>
      <c r="F788">
        <v>5.1691571445286852</v>
      </c>
      <c r="G788">
        <v>1.7509671644888689E-4</v>
      </c>
      <c r="H788">
        <v>2.3540780767017017E-3</v>
      </c>
      <c r="I788">
        <v>1.0847408007501995</v>
      </c>
    </row>
    <row r="789" spans="1:9" x14ac:dyDescent="0.25">
      <c r="A789" t="s">
        <v>839</v>
      </c>
      <c r="B789">
        <v>646627</v>
      </c>
      <c r="C789">
        <v>2366</v>
      </c>
      <c r="D789">
        <v>-2.1723377858147139</v>
      </c>
      <c r="E789">
        <v>4.6048120805073625</v>
      </c>
      <c r="F789">
        <v>-5.1657436872891669</v>
      </c>
      <c r="G789">
        <v>1.7614913617647226E-4</v>
      </c>
      <c r="H789">
        <v>2.3617077232304584E-3</v>
      </c>
      <c r="I789">
        <v>0.68683470408202574</v>
      </c>
    </row>
    <row r="790" spans="1:9" x14ac:dyDescent="0.25">
      <c r="A790" t="s">
        <v>812</v>
      </c>
      <c r="B790">
        <v>6517</v>
      </c>
      <c r="C790">
        <v>3149</v>
      </c>
      <c r="D790">
        <v>-1.8466056006757365</v>
      </c>
      <c r="E790">
        <v>2.4912089346324566</v>
      </c>
      <c r="F790">
        <v>-5.1652604687539245</v>
      </c>
      <c r="G790">
        <v>1.7629865234320997E-4</v>
      </c>
      <c r="H790">
        <v>2.3619925041876762E-3</v>
      </c>
      <c r="I790">
        <v>0.85800724895586011</v>
      </c>
    </row>
    <row r="791" spans="1:9" x14ac:dyDescent="0.25">
      <c r="A791" t="s">
        <v>809</v>
      </c>
      <c r="B791">
        <v>389332</v>
      </c>
      <c r="C791">
        <v>1696</v>
      </c>
      <c r="D791">
        <v>-1.6677205234648129</v>
      </c>
      <c r="E791">
        <v>2.3161454074656316</v>
      </c>
      <c r="F791">
        <v>-5.163109524835142</v>
      </c>
      <c r="G791">
        <v>1.7696580062854438E-4</v>
      </c>
      <c r="H791">
        <v>2.3677683805251874E-3</v>
      </c>
      <c r="I791">
        <v>0.87789978845944372</v>
      </c>
    </row>
    <row r="792" spans="1:9" x14ac:dyDescent="0.25">
      <c r="A792" t="s">
        <v>816</v>
      </c>
      <c r="B792">
        <v>25805</v>
      </c>
      <c r="C792">
        <v>1724</v>
      </c>
      <c r="D792">
        <v>1.5833845107538935</v>
      </c>
      <c r="E792">
        <v>2.5381218438217625</v>
      </c>
      <c r="F792">
        <v>5.1590017155574772</v>
      </c>
      <c r="G792">
        <v>1.7824723327273344E-4</v>
      </c>
      <c r="H792">
        <v>2.3753216852790198E-3</v>
      </c>
      <c r="I792">
        <v>0.85115530008987417</v>
      </c>
    </row>
    <row r="793" spans="1:9" x14ac:dyDescent="0.25">
      <c r="A793" t="s">
        <v>766</v>
      </c>
      <c r="B793">
        <v>101927854</v>
      </c>
      <c r="C793">
        <v>643</v>
      </c>
      <c r="D793">
        <v>-1.8046390646571542</v>
      </c>
      <c r="E793">
        <v>-0.87435026908211022</v>
      </c>
      <c r="F793">
        <v>-5.1562145366731063</v>
      </c>
      <c r="G793">
        <v>1.7912220717228701E-4</v>
      </c>
      <c r="H793">
        <v>2.3835243974886086E-3</v>
      </c>
      <c r="I793">
        <v>1.0548904808107311</v>
      </c>
    </row>
    <row r="794" spans="1:9" x14ac:dyDescent="0.25">
      <c r="A794" t="s">
        <v>808</v>
      </c>
      <c r="B794">
        <v>223117</v>
      </c>
      <c r="C794">
        <v>7252</v>
      </c>
      <c r="D794">
        <v>-2.2317655083819314</v>
      </c>
      <c r="E794">
        <v>2.1518860945581806</v>
      </c>
      <c r="F794">
        <v>-5.1495897125106866</v>
      </c>
      <c r="G794">
        <v>1.8121996518378277E-4</v>
      </c>
      <c r="H794">
        <v>2.4032308657217648E-3</v>
      </c>
      <c r="I794">
        <v>0.88086371345258119</v>
      </c>
    </row>
    <row r="795" spans="1:9" x14ac:dyDescent="0.25">
      <c r="A795" t="s">
        <v>825</v>
      </c>
      <c r="B795">
        <v>27115</v>
      </c>
      <c r="C795">
        <v>7439</v>
      </c>
      <c r="D795">
        <v>-1.5032268144097303</v>
      </c>
      <c r="E795">
        <v>3.0136507261173286</v>
      </c>
      <c r="F795">
        <v>-5.1482179368080399</v>
      </c>
      <c r="G795">
        <v>1.8165753483195363E-4</v>
      </c>
      <c r="H795">
        <v>2.4057582842020994E-3</v>
      </c>
      <c r="I795">
        <v>0.78836782555479079</v>
      </c>
    </row>
    <row r="796" spans="1:9" x14ac:dyDescent="0.25">
      <c r="A796" t="s">
        <v>781</v>
      </c>
      <c r="B796">
        <v>3855</v>
      </c>
      <c r="C796">
        <v>2593</v>
      </c>
      <c r="D796">
        <v>2.3657776264690682</v>
      </c>
      <c r="E796">
        <v>0.54834195820734077</v>
      </c>
      <c r="F796">
        <v>5.145276556887989</v>
      </c>
      <c r="G796">
        <v>1.8259949874229167E-4</v>
      </c>
      <c r="H796">
        <v>2.4165902411675162E-3</v>
      </c>
      <c r="I796">
        <v>0.98925631772074318</v>
      </c>
    </row>
    <row r="797" spans="1:9" x14ac:dyDescent="0.25">
      <c r="A797" t="s">
        <v>843</v>
      </c>
      <c r="B797">
        <v>27290</v>
      </c>
      <c r="C797">
        <v>368</v>
      </c>
      <c r="D797">
        <v>3.2448737615521006</v>
      </c>
      <c r="E797">
        <v>5.0560635394052929</v>
      </c>
      <c r="F797">
        <v>5.143911309100166</v>
      </c>
      <c r="G797">
        <v>1.8303844410454673E-4</v>
      </c>
      <c r="H797">
        <v>2.420754874134878E-3</v>
      </c>
      <c r="I797">
        <v>0.66472649931705963</v>
      </c>
    </row>
    <row r="798" spans="1:9" x14ac:dyDescent="0.25">
      <c r="A798" t="s">
        <v>785</v>
      </c>
      <c r="B798">
        <v>146713</v>
      </c>
      <c r="C798">
        <v>4291</v>
      </c>
      <c r="D798">
        <v>-1.8345387102830581</v>
      </c>
      <c r="E798">
        <v>0.60752646928876808</v>
      </c>
      <c r="F798">
        <v>-5.1435243869069671</v>
      </c>
      <c r="G798">
        <v>1.8316304491221232E-4</v>
      </c>
      <c r="H798">
        <v>2.4207593473099106E-3</v>
      </c>
      <c r="I798">
        <v>0.97516541536664469</v>
      </c>
    </row>
    <row r="799" spans="1:9" x14ac:dyDescent="0.25">
      <c r="A799" t="s">
        <v>790</v>
      </c>
      <c r="B799">
        <v>5803</v>
      </c>
      <c r="C799">
        <v>8159</v>
      </c>
      <c r="D799">
        <v>-2.6472696877615931</v>
      </c>
      <c r="E799">
        <v>0.84338073590234086</v>
      </c>
      <c r="F799">
        <v>-5.1384118930928464</v>
      </c>
      <c r="G799">
        <v>1.8481776199542541E-4</v>
      </c>
      <c r="H799">
        <v>2.4393189847106249E-3</v>
      </c>
      <c r="I799">
        <v>0.95600842657340657</v>
      </c>
    </row>
    <row r="800" spans="1:9" x14ac:dyDescent="0.25">
      <c r="A800" t="s">
        <v>788</v>
      </c>
      <c r="B800">
        <v>3745</v>
      </c>
      <c r="C800">
        <v>12096</v>
      </c>
      <c r="D800">
        <v>-2.6020044890770557</v>
      </c>
      <c r="E800">
        <v>0.74511830058904138</v>
      </c>
      <c r="F800">
        <v>-5.1374839774829608</v>
      </c>
      <c r="G800">
        <v>1.8511976136318376E-4</v>
      </c>
      <c r="H800">
        <v>2.4416506913447411E-3</v>
      </c>
      <c r="I800">
        <v>0.95979000776975454</v>
      </c>
    </row>
    <row r="801" spans="1:9" x14ac:dyDescent="0.25">
      <c r="A801" t="s">
        <v>786</v>
      </c>
      <c r="B801">
        <v>3823</v>
      </c>
      <c r="C801">
        <v>1145</v>
      </c>
      <c r="D801">
        <v>-2.0675319594521469</v>
      </c>
      <c r="E801">
        <v>0.3047194798727309</v>
      </c>
      <c r="F801">
        <v>-5.1302479116672304</v>
      </c>
      <c r="G801">
        <v>1.8749254912592779E-4</v>
      </c>
      <c r="H801">
        <v>2.4646034747113355E-3</v>
      </c>
      <c r="I801">
        <v>0.97149172310866394</v>
      </c>
    </row>
    <row r="802" spans="1:9" x14ac:dyDescent="0.25">
      <c r="A802" t="s">
        <v>793</v>
      </c>
      <c r="B802">
        <v>6820</v>
      </c>
      <c r="C802">
        <v>1515</v>
      </c>
      <c r="D802">
        <v>1.8271161820724124</v>
      </c>
      <c r="E802">
        <v>0.66848042866377988</v>
      </c>
      <c r="F802">
        <v>5.1284683791337669</v>
      </c>
      <c r="G802">
        <v>1.8808092573013383E-4</v>
      </c>
      <c r="H802">
        <v>2.4684432184748839E-3</v>
      </c>
      <c r="I802">
        <v>0.942181110260357</v>
      </c>
    </row>
    <row r="803" spans="1:9" x14ac:dyDescent="0.25">
      <c r="A803" t="s">
        <v>776</v>
      </c>
      <c r="B803">
        <v>100287482</v>
      </c>
      <c r="C803">
        <v>1035</v>
      </c>
      <c r="D803">
        <v>2.5810629900170499</v>
      </c>
      <c r="E803">
        <v>-2.1066167124424338</v>
      </c>
      <c r="F803">
        <v>5.1229207205893896</v>
      </c>
      <c r="G803">
        <v>1.8992757499842902E-4</v>
      </c>
      <c r="H803">
        <v>2.4765589615424336E-3</v>
      </c>
      <c r="I803">
        <v>1.0103563412831722</v>
      </c>
    </row>
    <row r="804" spans="1:9" x14ac:dyDescent="0.25">
      <c r="A804" t="s">
        <v>795</v>
      </c>
      <c r="B804">
        <v>5655</v>
      </c>
      <c r="C804">
        <v>3450</v>
      </c>
      <c r="D804">
        <v>3.6269614249025479</v>
      </c>
      <c r="E804">
        <v>0.79488354914546155</v>
      </c>
      <c r="F804">
        <v>5.1198354618570665</v>
      </c>
      <c r="G804">
        <v>1.9096274170313717E-4</v>
      </c>
      <c r="H804">
        <v>2.4861832188043374E-3</v>
      </c>
      <c r="I804">
        <v>0.9284490562493799</v>
      </c>
    </row>
    <row r="805" spans="1:9" x14ac:dyDescent="0.25">
      <c r="A805" t="s">
        <v>805</v>
      </c>
      <c r="B805">
        <v>80352</v>
      </c>
      <c r="C805">
        <v>2170</v>
      </c>
      <c r="D805">
        <v>1.5235136582324014</v>
      </c>
      <c r="E805">
        <v>1.2081452411891196</v>
      </c>
      <c r="F805">
        <v>5.1159871191838651</v>
      </c>
      <c r="G805">
        <v>1.9226219490075529E-4</v>
      </c>
      <c r="H805">
        <v>2.4982544789600336E-3</v>
      </c>
      <c r="I805">
        <v>0.89245316025903332</v>
      </c>
    </row>
    <row r="806" spans="1:9" x14ac:dyDescent="0.25">
      <c r="A806" t="s">
        <v>784</v>
      </c>
      <c r="B806">
        <v>54738</v>
      </c>
      <c r="C806">
        <v>1879</v>
      </c>
      <c r="D806">
        <v>-2.5067693133142295</v>
      </c>
      <c r="E806">
        <v>-1.4641028880331162</v>
      </c>
      <c r="F806">
        <v>-5.1066114087720074</v>
      </c>
      <c r="G806">
        <v>1.954668141692903E-4</v>
      </c>
      <c r="H806">
        <v>2.5318410949680481E-3</v>
      </c>
      <c r="I806">
        <v>0.98114115454653561</v>
      </c>
    </row>
    <row r="807" spans="1:9" x14ac:dyDescent="0.25">
      <c r="A807" t="s">
        <v>794</v>
      </c>
      <c r="B807">
        <v>5596</v>
      </c>
      <c r="C807">
        <v>7006</v>
      </c>
      <c r="D807">
        <v>-2.7924267281186008</v>
      </c>
      <c r="E807">
        <v>-0.10466083471953899</v>
      </c>
      <c r="F807">
        <v>-5.1019069102315981</v>
      </c>
      <c r="G807">
        <v>1.9709575952190045E-4</v>
      </c>
      <c r="H807">
        <v>2.5437705372697642E-3</v>
      </c>
      <c r="I807">
        <v>0.93877186534053436</v>
      </c>
    </row>
    <row r="808" spans="1:9" x14ac:dyDescent="0.25">
      <c r="A808" t="s">
        <v>864</v>
      </c>
      <c r="B808">
        <v>2053</v>
      </c>
      <c r="C808">
        <v>2275</v>
      </c>
      <c r="D808">
        <v>-1.7695306643562507</v>
      </c>
      <c r="E808">
        <v>4.8609991208597654</v>
      </c>
      <c r="F808">
        <v>-5.1026530094558931</v>
      </c>
      <c r="G808">
        <v>1.9683647878545815E-4</v>
      </c>
      <c r="H808">
        <v>2.5437705372697642E-3</v>
      </c>
      <c r="I808">
        <v>0.54017077696001881</v>
      </c>
    </row>
    <row r="809" spans="1:9" x14ac:dyDescent="0.25">
      <c r="A809" t="s">
        <v>791</v>
      </c>
      <c r="B809">
        <v>43849</v>
      </c>
      <c r="C809">
        <v>2126</v>
      </c>
      <c r="D809">
        <v>2.3028947760757603</v>
      </c>
      <c r="E809">
        <v>-0.82528225374406394</v>
      </c>
      <c r="F809">
        <v>5.0981892469634253</v>
      </c>
      <c r="G809">
        <v>1.9839302423795092E-4</v>
      </c>
      <c r="H809">
        <v>2.5559092714246543E-3</v>
      </c>
      <c r="I809">
        <v>0.95102934775809</v>
      </c>
    </row>
    <row r="810" spans="1:9" x14ac:dyDescent="0.25">
      <c r="A810" t="s">
        <v>877</v>
      </c>
      <c r="B810">
        <v>51196</v>
      </c>
      <c r="C810">
        <v>9691</v>
      </c>
      <c r="D810">
        <v>-1.8013251290802283</v>
      </c>
      <c r="E810">
        <v>6.2246196011085866</v>
      </c>
      <c r="F810">
        <v>-5.0958960033026761</v>
      </c>
      <c r="G810">
        <v>1.9919768166537884E-4</v>
      </c>
      <c r="H810">
        <v>2.5580553965215856E-3</v>
      </c>
      <c r="I810">
        <v>0.48721399835102908</v>
      </c>
    </row>
    <row r="811" spans="1:9" x14ac:dyDescent="0.25">
      <c r="A811" t="s">
        <v>798</v>
      </c>
      <c r="B811">
        <v>348093</v>
      </c>
      <c r="C811">
        <v>1996</v>
      </c>
      <c r="D811">
        <v>-2.1660803987000938</v>
      </c>
      <c r="E811">
        <v>0.10312778051485595</v>
      </c>
      <c r="F811">
        <v>-5.0928046425112967</v>
      </c>
      <c r="G811">
        <v>2.0028777488137605E-4</v>
      </c>
      <c r="H811">
        <v>2.5628676337323365E-3</v>
      </c>
      <c r="I811">
        <v>0.91237608225389533</v>
      </c>
    </row>
    <row r="812" spans="1:9" x14ac:dyDescent="0.25">
      <c r="A812" t="s">
        <v>842</v>
      </c>
      <c r="B812">
        <v>26830</v>
      </c>
      <c r="C812">
        <v>100</v>
      </c>
      <c r="D812">
        <v>1.6804084902670355</v>
      </c>
      <c r="E812">
        <v>3.1665178046447284</v>
      </c>
      <c r="F812">
        <v>5.0925954726637945</v>
      </c>
      <c r="G812">
        <v>2.0036175792692101E-4</v>
      </c>
      <c r="H812">
        <v>2.5628676337323365E-3</v>
      </c>
      <c r="I812">
        <v>0.6678311904302916</v>
      </c>
    </row>
    <row r="813" spans="1:9" x14ac:dyDescent="0.25">
      <c r="A813" t="s">
        <v>800</v>
      </c>
      <c r="B813">
        <v>388514</v>
      </c>
      <c r="C813">
        <v>2470</v>
      </c>
      <c r="D813">
        <v>-1.8422026324144152</v>
      </c>
      <c r="E813">
        <v>0.16478302183923477</v>
      </c>
      <c r="F813">
        <v>-5.0895749769675698</v>
      </c>
      <c r="G813">
        <v>2.0143328589097666E-4</v>
      </c>
      <c r="H813">
        <v>2.5715084157549913E-3</v>
      </c>
      <c r="I813">
        <v>0.90894425536717272</v>
      </c>
    </row>
    <row r="814" spans="1:9" x14ac:dyDescent="0.25">
      <c r="A814" t="s">
        <v>810</v>
      </c>
      <c r="B814">
        <v>57453</v>
      </c>
      <c r="C814">
        <v>9576</v>
      </c>
      <c r="D814">
        <v>-1.9255708729167094</v>
      </c>
      <c r="E814">
        <v>0.85499935912953551</v>
      </c>
      <c r="F814">
        <v>-5.0881558128640672</v>
      </c>
      <c r="G814">
        <v>2.0193879984925064E-4</v>
      </c>
      <c r="H814">
        <v>2.5740750399866614E-3</v>
      </c>
      <c r="I814">
        <v>0.86573107698289498</v>
      </c>
    </row>
    <row r="815" spans="1:9" x14ac:dyDescent="0.25">
      <c r="A815" t="s">
        <v>829</v>
      </c>
      <c r="B815">
        <v>124930</v>
      </c>
      <c r="C815">
        <v>3335</v>
      </c>
      <c r="D815">
        <v>1.5806797025906978</v>
      </c>
      <c r="E815">
        <v>2.1004606947709736</v>
      </c>
      <c r="F815">
        <v>5.0884241970501183</v>
      </c>
      <c r="G815">
        <v>2.0184309859192442E-4</v>
      </c>
      <c r="H815">
        <v>2.5740750399866614E-3</v>
      </c>
      <c r="I815">
        <v>0.77188845781058735</v>
      </c>
    </row>
    <row r="816" spans="1:9" x14ac:dyDescent="0.25">
      <c r="A816" t="s">
        <v>797</v>
      </c>
      <c r="B816">
        <v>6976</v>
      </c>
      <c r="C816">
        <v>354</v>
      </c>
      <c r="D816">
        <v>-1.6746638754772607</v>
      </c>
      <c r="E816">
        <v>-0.18313144670530648</v>
      </c>
      <c r="F816">
        <v>-5.0858425997462433</v>
      </c>
      <c r="G816">
        <v>2.0276561685447021E-4</v>
      </c>
      <c r="H816">
        <v>2.5772097627998211E-3</v>
      </c>
      <c r="I816">
        <v>0.91654749695157989</v>
      </c>
    </row>
    <row r="817" spans="1:9" x14ac:dyDescent="0.25">
      <c r="A817" t="s">
        <v>853</v>
      </c>
      <c r="B817">
        <v>29995</v>
      </c>
      <c r="C817">
        <v>3229</v>
      </c>
      <c r="D817">
        <v>1.5642126331967192</v>
      </c>
      <c r="E817">
        <v>3.7729305823756629</v>
      </c>
      <c r="F817">
        <v>5.0868147811859128</v>
      </c>
      <c r="G817">
        <v>2.0241769855177812E-4</v>
      </c>
      <c r="H817">
        <v>2.5772097627998211E-3</v>
      </c>
      <c r="I817">
        <v>0.59545322744732498</v>
      </c>
    </row>
    <row r="818" spans="1:9" x14ac:dyDescent="0.25">
      <c r="A818" t="s">
        <v>813</v>
      </c>
      <c r="B818">
        <v>845</v>
      </c>
      <c r="C818">
        <v>2702</v>
      </c>
      <c r="D818">
        <v>-4.4132514622014716</v>
      </c>
      <c r="E818">
        <v>0.79776718834427385</v>
      </c>
      <c r="F818">
        <v>-5.0791265877558187</v>
      </c>
      <c r="G818">
        <v>2.051862017106526E-4</v>
      </c>
      <c r="H818">
        <v>2.5989807513167903E-3</v>
      </c>
      <c r="I818">
        <v>0.85428770142593446</v>
      </c>
    </row>
    <row r="819" spans="1:9" x14ac:dyDescent="0.25">
      <c r="A819" t="s">
        <v>860</v>
      </c>
      <c r="B819">
        <v>3512</v>
      </c>
      <c r="C819">
        <v>1523</v>
      </c>
      <c r="D819">
        <v>-3.4666374012707406</v>
      </c>
      <c r="E819">
        <v>9.5012129456981107</v>
      </c>
      <c r="F819">
        <v>-5.0778665964586356</v>
      </c>
      <c r="G819">
        <v>2.0564367492883597E-4</v>
      </c>
      <c r="H819">
        <v>2.60308280135715E-3</v>
      </c>
      <c r="I819">
        <v>0.56418008097309791</v>
      </c>
    </row>
    <row r="820" spans="1:9" x14ac:dyDescent="0.25">
      <c r="A820" t="s">
        <v>811</v>
      </c>
      <c r="B820">
        <v>221946</v>
      </c>
      <c r="C820">
        <v>1826</v>
      </c>
      <c r="D820">
        <v>-1.7427874852084433</v>
      </c>
      <c r="E820">
        <v>0.51985687879470877</v>
      </c>
      <c r="F820">
        <v>-5.0760202534433061</v>
      </c>
      <c r="G820">
        <v>2.0631596086794228E-4</v>
      </c>
      <c r="H820">
        <v>2.6033631996447092E-3</v>
      </c>
      <c r="I820">
        <v>0.85807450965522225</v>
      </c>
    </row>
    <row r="821" spans="1:9" x14ac:dyDescent="0.25">
      <c r="A821" t="s">
        <v>799</v>
      </c>
      <c r="B821">
        <v>3352</v>
      </c>
      <c r="C821">
        <v>2835</v>
      </c>
      <c r="D821">
        <v>2.6082558961541236</v>
      </c>
      <c r="E821">
        <v>-0.6514484153215484</v>
      </c>
      <c r="F821">
        <v>5.0762524098812074</v>
      </c>
      <c r="G821">
        <v>2.062313028045324E-4</v>
      </c>
      <c r="H821">
        <v>2.6033631996447092E-3</v>
      </c>
      <c r="I821">
        <v>0.90938849954278922</v>
      </c>
    </row>
    <row r="822" spans="1:9" x14ac:dyDescent="0.25">
      <c r="A822" t="s">
        <v>801</v>
      </c>
      <c r="B822">
        <v>100507244</v>
      </c>
      <c r="C822">
        <v>1560</v>
      </c>
      <c r="D822">
        <v>-2.360874677274774</v>
      </c>
      <c r="E822">
        <v>-0.95433925994291835</v>
      </c>
      <c r="F822">
        <v>-5.069074089221127</v>
      </c>
      <c r="G822">
        <v>2.0886578163733092E-4</v>
      </c>
      <c r="H822">
        <v>2.6234134700688868E-3</v>
      </c>
      <c r="I822">
        <v>0.90768849178233602</v>
      </c>
    </row>
    <row r="823" spans="1:9" x14ac:dyDescent="0.25">
      <c r="A823" t="s">
        <v>844</v>
      </c>
      <c r="B823">
        <v>5967</v>
      </c>
      <c r="C823">
        <v>808</v>
      </c>
      <c r="D823">
        <v>6.1329888613668775</v>
      </c>
      <c r="E823">
        <v>4.640516145399638</v>
      </c>
      <c r="F823">
        <v>5.0661133804786989</v>
      </c>
      <c r="G823">
        <v>2.0996257602476118E-4</v>
      </c>
      <c r="H823">
        <v>2.6337932669274772E-3</v>
      </c>
      <c r="I823">
        <v>0.66360242441715389</v>
      </c>
    </row>
    <row r="824" spans="1:9" x14ac:dyDescent="0.25">
      <c r="A824" t="s">
        <v>882</v>
      </c>
      <c r="B824">
        <v>4660</v>
      </c>
      <c r="C824">
        <v>17228</v>
      </c>
      <c r="D824">
        <v>-1.5108872238779889</v>
      </c>
      <c r="E824">
        <v>7.0604516546768066</v>
      </c>
      <c r="F824">
        <v>-5.0633260737508587</v>
      </c>
      <c r="G824">
        <v>2.110006223509423E-4</v>
      </c>
      <c r="H824">
        <v>2.6425331720451319E-3</v>
      </c>
      <c r="I824">
        <v>0.44459970591817832</v>
      </c>
    </row>
    <row r="825" spans="1:9" x14ac:dyDescent="0.25">
      <c r="A825" t="s">
        <v>818</v>
      </c>
      <c r="B825">
        <v>4916</v>
      </c>
      <c r="C825">
        <v>9556</v>
      </c>
      <c r="D825">
        <v>-1.963967271728287</v>
      </c>
      <c r="E825">
        <v>0.74291988380357166</v>
      </c>
      <c r="F825">
        <v>-5.0543858784032238</v>
      </c>
      <c r="G825">
        <v>2.143663782668061E-4</v>
      </c>
      <c r="H825">
        <v>2.6718307197796864E-3</v>
      </c>
      <c r="I825">
        <v>0.81463563887179014</v>
      </c>
    </row>
    <row r="826" spans="1:9" x14ac:dyDescent="0.25">
      <c r="A826" t="s">
        <v>857</v>
      </c>
      <c r="B826">
        <v>55679</v>
      </c>
      <c r="C826">
        <v>3690</v>
      </c>
      <c r="D826">
        <v>-1.7053277037262973</v>
      </c>
      <c r="E826">
        <v>3.270876055396104</v>
      </c>
      <c r="F826">
        <v>-5.0533471903476732</v>
      </c>
      <c r="G826">
        <v>2.1476103134168524E-4</v>
      </c>
      <c r="H826">
        <v>2.6737094715008334E-3</v>
      </c>
      <c r="I826">
        <v>0.5891346257854142</v>
      </c>
    </row>
    <row r="827" spans="1:9" x14ac:dyDescent="0.25">
      <c r="A827" t="s">
        <v>885</v>
      </c>
      <c r="B827">
        <v>8356</v>
      </c>
      <c r="C827">
        <v>478</v>
      </c>
      <c r="D827">
        <v>1.5847356004595925</v>
      </c>
      <c r="E827">
        <v>4.9451689980286098</v>
      </c>
      <c r="F827">
        <v>5.0495107929963989</v>
      </c>
      <c r="G827">
        <v>2.1622526139548692E-4</v>
      </c>
      <c r="H827">
        <v>2.6898367287646746E-3</v>
      </c>
      <c r="I827">
        <v>0.43873971112253685</v>
      </c>
    </row>
    <row r="828" spans="1:9" x14ac:dyDescent="0.25">
      <c r="A828" t="s">
        <v>820</v>
      </c>
      <c r="B828">
        <v>4842</v>
      </c>
      <c r="C828">
        <v>12685</v>
      </c>
      <c r="D828">
        <v>-2.4597942864118205</v>
      </c>
      <c r="E828">
        <v>0.47802359103301251</v>
      </c>
      <c r="F828">
        <v>-5.0439870032258671</v>
      </c>
      <c r="G828">
        <v>2.1835182022411778E-4</v>
      </c>
      <c r="H828">
        <v>2.69710580800418E-3</v>
      </c>
      <c r="I828">
        <v>0.80976200487510486</v>
      </c>
    </row>
    <row r="829" spans="1:9" x14ac:dyDescent="0.25">
      <c r="A829" t="s">
        <v>881</v>
      </c>
      <c r="B829">
        <v>10586</v>
      </c>
      <c r="C829">
        <v>2769</v>
      </c>
      <c r="D829">
        <v>-1.8645903623991609</v>
      </c>
      <c r="E829">
        <v>4.6239888707586116</v>
      </c>
      <c r="F829">
        <v>-5.0429644612189772</v>
      </c>
      <c r="G829">
        <v>2.1874786595383217E-4</v>
      </c>
      <c r="H829">
        <v>2.69710580800418E-3</v>
      </c>
      <c r="I829">
        <v>0.45426590599923866</v>
      </c>
    </row>
    <row r="830" spans="1:9" x14ac:dyDescent="0.25">
      <c r="A830" t="s">
        <v>868</v>
      </c>
      <c r="B830">
        <v>56704</v>
      </c>
      <c r="C830">
        <v>4550</v>
      </c>
      <c r="D830">
        <v>1.5335121435836889</v>
      </c>
      <c r="E830">
        <v>3.7639639774144444</v>
      </c>
      <c r="F830">
        <v>5.0435797001766138</v>
      </c>
      <c r="G830">
        <v>2.1850948510984726E-4</v>
      </c>
      <c r="H830">
        <v>2.69710580800418E-3</v>
      </c>
      <c r="I830">
        <v>0.5199492768136631</v>
      </c>
    </row>
    <row r="831" spans="1:9" x14ac:dyDescent="0.25">
      <c r="A831" t="s">
        <v>815</v>
      </c>
      <c r="B831">
        <v>2571</v>
      </c>
      <c r="C831">
        <v>3884</v>
      </c>
      <c r="D831">
        <v>2.4507712318194361</v>
      </c>
      <c r="E831">
        <v>-0.49614150134698365</v>
      </c>
      <c r="F831">
        <v>5.0431308636855352</v>
      </c>
      <c r="G831">
        <v>2.1868336482467877E-4</v>
      </c>
      <c r="H831">
        <v>2.69710580800418E-3</v>
      </c>
      <c r="I831">
        <v>0.85316601698542804</v>
      </c>
    </row>
    <row r="832" spans="1:9" x14ac:dyDescent="0.25">
      <c r="A832" t="s">
        <v>821</v>
      </c>
      <c r="B832">
        <v>441282</v>
      </c>
      <c r="C832">
        <v>5308</v>
      </c>
      <c r="D832">
        <v>-1.7763997875089319</v>
      </c>
      <c r="E832">
        <v>0.50770652504992109</v>
      </c>
      <c r="F832">
        <v>-5.0414549163616016</v>
      </c>
      <c r="G832">
        <v>2.1933390434769032E-4</v>
      </c>
      <c r="H832">
        <v>2.6979924420946592E-3</v>
      </c>
      <c r="I832">
        <v>0.80541150511874271</v>
      </c>
    </row>
    <row r="833" spans="1:9" x14ac:dyDescent="0.25">
      <c r="A833" t="s">
        <v>856</v>
      </c>
      <c r="B833">
        <v>81544</v>
      </c>
      <c r="C833">
        <v>6923</v>
      </c>
      <c r="D833">
        <v>1.7382567443238905</v>
      </c>
      <c r="E833">
        <v>3.0879189037724792</v>
      </c>
      <c r="F833">
        <v>5.0407670969706491</v>
      </c>
      <c r="G833">
        <v>2.1960147342648534E-4</v>
      </c>
      <c r="H833">
        <v>2.6979924420946592E-3</v>
      </c>
      <c r="I833">
        <v>0.59169663814088391</v>
      </c>
    </row>
    <row r="834" spans="1:9" x14ac:dyDescent="0.25">
      <c r="A834" t="s">
        <v>871</v>
      </c>
      <c r="B834">
        <v>79148</v>
      </c>
      <c r="C834">
        <v>3637</v>
      </c>
      <c r="D834">
        <v>-2.0799855034497217</v>
      </c>
      <c r="E834">
        <v>3.8879655193173952</v>
      </c>
      <c r="F834">
        <v>-5.0373314423260158</v>
      </c>
      <c r="G834">
        <v>2.2094308324126168E-4</v>
      </c>
      <c r="H834">
        <v>2.7087427341869219E-3</v>
      </c>
      <c r="I834">
        <v>0.51031282920235288</v>
      </c>
    </row>
    <row r="835" spans="1:9" x14ac:dyDescent="0.25">
      <c r="A835" t="s">
        <v>824</v>
      </c>
      <c r="B835">
        <v>25859</v>
      </c>
      <c r="C835">
        <v>9499</v>
      </c>
      <c r="D835">
        <v>-1.6433107403205627</v>
      </c>
      <c r="E835">
        <v>0.46059246826283851</v>
      </c>
      <c r="F835">
        <v>-5.0316108986319339</v>
      </c>
      <c r="G835">
        <v>2.2319592118482754E-4</v>
      </c>
      <c r="H835">
        <v>2.7294913625873353E-3</v>
      </c>
      <c r="I835">
        <v>0.79081101816856236</v>
      </c>
    </row>
    <row r="836" spans="1:9" x14ac:dyDescent="0.25">
      <c r="A836" t="s">
        <v>889</v>
      </c>
      <c r="B836">
        <v>50506</v>
      </c>
      <c r="C836">
        <v>6351</v>
      </c>
      <c r="D836">
        <v>2.3267006977952236</v>
      </c>
      <c r="E836">
        <v>5.0987086579950356</v>
      </c>
      <c r="F836">
        <v>5.0217128794140571</v>
      </c>
      <c r="G836">
        <v>2.2715064021513868E-4</v>
      </c>
      <c r="H836">
        <v>2.7708964446030784E-3</v>
      </c>
      <c r="I836">
        <v>0.41010893548739524</v>
      </c>
    </row>
    <row r="837" spans="1:9" x14ac:dyDescent="0.25">
      <c r="A837" t="s">
        <v>827</v>
      </c>
      <c r="B837">
        <v>9499</v>
      </c>
      <c r="C837">
        <v>2272</v>
      </c>
      <c r="D837">
        <v>-2.5757411295391131</v>
      </c>
      <c r="E837">
        <v>0.42479268352615224</v>
      </c>
      <c r="F837">
        <v>-5.0200093293174533</v>
      </c>
      <c r="G837">
        <v>2.2783862042246187E-4</v>
      </c>
      <c r="H837">
        <v>2.7775495397058697E-3</v>
      </c>
      <c r="I837">
        <v>0.78048121806943982</v>
      </c>
    </row>
    <row r="838" spans="1:9" x14ac:dyDescent="0.25">
      <c r="A838" t="s">
        <v>845</v>
      </c>
      <c r="B838">
        <v>388335</v>
      </c>
      <c r="C838">
        <v>3092</v>
      </c>
      <c r="D838">
        <v>-1.8574399600362708</v>
      </c>
      <c r="E838">
        <v>2.020118355928489</v>
      </c>
      <c r="F838">
        <v>-5.0194153453584205</v>
      </c>
      <c r="G838">
        <v>2.2807901163909744E-4</v>
      </c>
      <c r="H838">
        <v>2.7787412293566334E-3</v>
      </c>
      <c r="I838">
        <v>0.65999702856316578</v>
      </c>
    </row>
    <row r="839" spans="1:9" x14ac:dyDescent="0.25">
      <c r="A839" t="s">
        <v>863</v>
      </c>
      <c r="B839">
        <v>6338</v>
      </c>
      <c r="C839">
        <v>2638</v>
      </c>
      <c r="D839">
        <v>-2.2756442908884527</v>
      </c>
      <c r="E839">
        <v>3.0714282954655583</v>
      </c>
      <c r="F839">
        <v>-5.0182002691466074</v>
      </c>
      <c r="G839">
        <v>2.2857158881539282E-4</v>
      </c>
      <c r="H839">
        <v>2.7795275416433629E-3</v>
      </c>
      <c r="I839">
        <v>0.54322078317687961</v>
      </c>
    </row>
    <row r="840" spans="1:9" x14ac:dyDescent="0.25">
      <c r="A840" t="s">
        <v>828</v>
      </c>
      <c r="B840">
        <v>7018</v>
      </c>
      <c r="C840">
        <v>3980</v>
      </c>
      <c r="D840">
        <v>-1.6368645842147056</v>
      </c>
      <c r="E840">
        <v>0.25961905641706146</v>
      </c>
      <c r="F840">
        <v>-5.0161275241056806</v>
      </c>
      <c r="G840">
        <v>2.2941441470192503E-4</v>
      </c>
      <c r="H840">
        <v>2.7828282769665016E-3</v>
      </c>
      <c r="I840">
        <v>0.77569430572673159</v>
      </c>
    </row>
    <row r="841" spans="1:9" x14ac:dyDescent="0.25">
      <c r="A841" t="s">
        <v>875</v>
      </c>
      <c r="B841">
        <v>80332</v>
      </c>
      <c r="C841">
        <v>3945</v>
      </c>
      <c r="D841">
        <v>-1.6124121598664622</v>
      </c>
      <c r="E841">
        <v>3.6137661917082382</v>
      </c>
      <c r="F841">
        <v>-5.0152907003806906</v>
      </c>
      <c r="G841">
        <v>2.2975560360916289E-4</v>
      </c>
      <c r="H841">
        <v>2.7852326782265729E-3</v>
      </c>
      <c r="I841">
        <v>0.48912375337610392</v>
      </c>
    </row>
    <row r="842" spans="1:9" x14ac:dyDescent="0.25">
      <c r="A842" t="s">
        <v>873</v>
      </c>
      <c r="B842">
        <v>5028</v>
      </c>
      <c r="C842">
        <v>3110</v>
      </c>
      <c r="D842">
        <v>-2.2043726277172477</v>
      </c>
      <c r="E842">
        <v>3.6173868364458137</v>
      </c>
      <c r="F842">
        <v>-5.0140623505822317</v>
      </c>
      <c r="G842">
        <v>2.3025738315431396E-4</v>
      </c>
      <c r="H842">
        <v>2.7876120307752808E-3</v>
      </c>
      <c r="I842">
        <v>0.50191170794925366</v>
      </c>
    </row>
    <row r="843" spans="1:9" x14ac:dyDescent="0.25">
      <c r="A843" t="s">
        <v>822</v>
      </c>
      <c r="B843">
        <v>6273</v>
      </c>
      <c r="C843">
        <v>963</v>
      </c>
      <c r="D843">
        <v>2.8915848617969853</v>
      </c>
      <c r="E843">
        <v>-0.20326134225375778</v>
      </c>
      <c r="F843">
        <v>5.0133927805053755</v>
      </c>
      <c r="G843">
        <v>2.3053138256037058E-4</v>
      </c>
      <c r="H843">
        <v>2.7876982393908005E-3</v>
      </c>
      <c r="I843">
        <v>0.7977050305703548</v>
      </c>
    </row>
    <row r="844" spans="1:9" x14ac:dyDescent="0.25">
      <c r="A844" t="s">
        <v>819</v>
      </c>
      <c r="B844">
        <v>101929328</v>
      </c>
      <c r="C844">
        <v>804</v>
      </c>
      <c r="D844">
        <v>-1.7345952526477602</v>
      </c>
      <c r="E844">
        <v>-1.3393565644768151</v>
      </c>
      <c r="F844">
        <v>-5.0054508967771278</v>
      </c>
      <c r="G844">
        <v>2.338073725385349E-4</v>
      </c>
      <c r="H844">
        <v>2.8133424486863489E-3</v>
      </c>
      <c r="I844">
        <v>0.81048546926558984</v>
      </c>
    </row>
    <row r="845" spans="1:9" x14ac:dyDescent="0.25">
      <c r="A845" t="s">
        <v>832</v>
      </c>
      <c r="B845">
        <v>257000</v>
      </c>
      <c r="C845">
        <v>3733</v>
      </c>
      <c r="D845">
        <v>-1.8727410586795792</v>
      </c>
      <c r="E845">
        <v>0.5061062326750595</v>
      </c>
      <c r="F845">
        <v>-4.9915170770262396</v>
      </c>
      <c r="G845">
        <v>2.3967273617102303E-4</v>
      </c>
      <c r="H845">
        <v>2.8644567934648464E-3</v>
      </c>
      <c r="I845">
        <v>0.72082032429583975</v>
      </c>
    </row>
    <row r="846" spans="1:9" x14ac:dyDescent="0.25">
      <c r="A846" t="s">
        <v>830</v>
      </c>
      <c r="B846">
        <v>677831</v>
      </c>
      <c r="C846">
        <v>132</v>
      </c>
      <c r="D846">
        <v>1.6031848566587399</v>
      </c>
      <c r="E846">
        <v>-0.41781821681448239</v>
      </c>
      <c r="F846">
        <v>4.9917978600107595</v>
      </c>
      <c r="G846">
        <v>2.3955304098689488E-4</v>
      </c>
      <c r="H846">
        <v>2.8644567934648464E-3</v>
      </c>
      <c r="I846">
        <v>0.76497404251529932</v>
      </c>
    </row>
    <row r="847" spans="1:9" x14ac:dyDescent="0.25">
      <c r="A847" t="s">
        <v>855</v>
      </c>
      <c r="B847">
        <v>608</v>
      </c>
      <c r="C847">
        <v>994</v>
      </c>
      <c r="D847">
        <v>-2.0070932238208679</v>
      </c>
      <c r="E847">
        <v>2.0897790943536907</v>
      </c>
      <c r="F847">
        <v>-4.9878049959018123</v>
      </c>
      <c r="G847">
        <v>2.4126103160081007E-4</v>
      </c>
      <c r="H847">
        <v>2.8781421657167057E-3</v>
      </c>
      <c r="I847">
        <v>0.59259839139773085</v>
      </c>
    </row>
    <row r="848" spans="1:9" x14ac:dyDescent="0.25">
      <c r="A848" t="s">
        <v>861</v>
      </c>
      <c r="B848">
        <v>5067</v>
      </c>
      <c r="C848">
        <v>5195</v>
      </c>
      <c r="D848">
        <v>-2.1782546639197773</v>
      </c>
      <c r="E848">
        <v>2.4318567607190529</v>
      </c>
      <c r="F848">
        <v>-4.9827479571769207</v>
      </c>
      <c r="G848">
        <v>2.4344246007088028E-4</v>
      </c>
      <c r="H848">
        <v>2.9004633096958864E-3</v>
      </c>
      <c r="I848">
        <v>0.55118188091595233</v>
      </c>
    </row>
    <row r="849" spans="1:9" x14ac:dyDescent="0.25">
      <c r="A849" t="s">
        <v>835</v>
      </c>
      <c r="B849">
        <v>9717</v>
      </c>
      <c r="C849">
        <v>6456</v>
      </c>
      <c r="D849">
        <v>-1.7287054702568387</v>
      </c>
      <c r="E849">
        <v>0.61266582756348409</v>
      </c>
      <c r="F849">
        <v>-4.9804661590824395</v>
      </c>
      <c r="G849">
        <v>2.4443346467683933E-4</v>
      </c>
      <c r="H849">
        <v>2.9064291074235673E-3</v>
      </c>
      <c r="I849">
        <v>0.69355450591686552</v>
      </c>
    </row>
    <row r="850" spans="1:9" x14ac:dyDescent="0.25">
      <c r="A850" t="s">
        <v>837</v>
      </c>
      <c r="B850">
        <v>63924</v>
      </c>
      <c r="C850">
        <v>1384</v>
      </c>
      <c r="D850">
        <v>-2.706621205446436</v>
      </c>
      <c r="E850">
        <v>0.39535704999763832</v>
      </c>
      <c r="F850">
        <v>-4.9705525531323458</v>
      </c>
      <c r="G850">
        <v>2.4878806411858469E-4</v>
      </c>
      <c r="H850">
        <v>2.9446406093087819E-3</v>
      </c>
      <c r="I850">
        <v>0.69142102686085583</v>
      </c>
    </row>
    <row r="851" spans="1:9" x14ac:dyDescent="0.25">
      <c r="A851" t="s">
        <v>862</v>
      </c>
      <c r="B851">
        <v>5178</v>
      </c>
      <c r="C851">
        <v>9030</v>
      </c>
      <c r="D851">
        <v>-1.9321791494106295</v>
      </c>
      <c r="E851">
        <v>2.2297601327482961</v>
      </c>
      <c r="F851">
        <v>-4.9710934022216557</v>
      </c>
      <c r="G851">
        <v>2.4854842218912667E-4</v>
      </c>
      <c r="H851">
        <v>2.9446406093087819E-3</v>
      </c>
      <c r="I851">
        <v>0.54845533404902014</v>
      </c>
    </row>
    <row r="852" spans="1:9" x14ac:dyDescent="0.25">
      <c r="A852" t="s">
        <v>841</v>
      </c>
      <c r="B852">
        <v>142827</v>
      </c>
      <c r="C852">
        <v>2076</v>
      </c>
      <c r="D852">
        <v>-1.8009475094581933</v>
      </c>
      <c r="E852">
        <v>0.54671522139645612</v>
      </c>
      <c r="F852">
        <v>-4.9688414821043398</v>
      </c>
      <c r="G852">
        <v>2.4954779960731984E-4</v>
      </c>
      <c r="H852">
        <v>2.9446406093087819E-3</v>
      </c>
      <c r="I852">
        <v>0.67973566447790912</v>
      </c>
    </row>
    <row r="853" spans="1:9" x14ac:dyDescent="0.25">
      <c r="A853" t="s">
        <v>838</v>
      </c>
      <c r="B853">
        <v>147381</v>
      </c>
      <c r="C853">
        <v>4403</v>
      </c>
      <c r="D853">
        <v>-1.5557604410422541</v>
      </c>
      <c r="E853">
        <v>0.32777784967834872</v>
      </c>
      <c r="F853">
        <v>-4.9710594720220369</v>
      </c>
      <c r="G853">
        <v>2.4856344906940204E-4</v>
      </c>
      <c r="H853">
        <v>2.9446406093087819E-3</v>
      </c>
      <c r="I853">
        <v>0.69115628804585949</v>
      </c>
    </row>
    <row r="854" spans="1:9" x14ac:dyDescent="0.25">
      <c r="A854" t="s">
        <v>913</v>
      </c>
      <c r="B854">
        <v>8348</v>
      </c>
      <c r="C854">
        <v>467</v>
      </c>
      <c r="D854">
        <v>1.6855863534623072</v>
      </c>
      <c r="E854">
        <v>5.1043690571156572</v>
      </c>
      <c r="F854">
        <v>4.9713150941396389</v>
      </c>
      <c r="G854">
        <v>2.4845026338294994E-4</v>
      </c>
      <c r="H854">
        <v>2.9446406093087819E-3</v>
      </c>
      <c r="I854">
        <v>0.29222026447719784</v>
      </c>
    </row>
    <row r="855" spans="1:9" x14ac:dyDescent="0.25">
      <c r="A855" t="s">
        <v>911</v>
      </c>
      <c r="B855">
        <v>83998</v>
      </c>
      <c r="C855">
        <v>2262</v>
      </c>
      <c r="D855">
        <v>3.2746103003701155</v>
      </c>
      <c r="E855">
        <v>6.3105232399930973</v>
      </c>
      <c r="F855">
        <v>4.9693523147620464</v>
      </c>
      <c r="G855">
        <v>2.4932073127629709E-4</v>
      </c>
      <c r="H855">
        <v>2.9446406093087819E-3</v>
      </c>
      <c r="I855">
        <v>0.29745388188020172</v>
      </c>
    </row>
    <row r="856" spans="1:9" x14ac:dyDescent="0.25">
      <c r="A856" t="s">
        <v>833</v>
      </c>
      <c r="B856">
        <v>503637</v>
      </c>
      <c r="C856">
        <v>2107</v>
      </c>
      <c r="D856">
        <v>3.1252137926099581</v>
      </c>
      <c r="E856">
        <v>-0.41067403251469453</v>
      </c>
      <c r="F856">
        <v>4.9665812471577846</v>
      </c>
      <c r="G856">
        <v>2.5055507599059914E-4</v>
      </c>
      <c r="H856">
        <v>2.9510661640706542E-3</v>
      </c>
      <c r="I856">
        <v>0.72067232456974128</v>
      </c>
    </row>
    <row r="857" spans="1:9" x14ac:dyDescent="0.25">
      <c r="A857" t="s">
        <v>896</v>
      </c>
      <c r="B857">
        <v>93986</v>
      </c>
      <c r="C857">
        <v>7355</v>
      </c>
      <c r="D857">
        <v>-2.1727101179369286</v>
      </c>
      <c r="E857">
        <v>3.8308501392497578</v>
      </c>
      <c r="F857">
        <v>-4.9661800913540022</v>
      </c>
      <c r="G857">
        <v>2.5073429354768748E-4</v>
      </c>
      <c r="H857">
        <v>2.9513926118444104E-3</v>
      </c>
      <c r="I857">
        <v>0.38888057418980981</v>
      </c>
    </row>
    <row r="858" spans="1:9" x14ac:dyDescent="0.25">
      <c r="A858" t="s">
        <v>910</v>
      </c>
      <c r="B858">
        <v>23563</v>
      </c>
      <c r="C858">
        <v>3250</v>
      </c>
      <c r="D858">
        <v>-1.6682376880339767</v>
      </c>
      <c r="E858">
        <v>4.5592181907129596</v>
      </c>
      <c r="F858">
        <v>-4.9656184534080685</v>
      </c>
      <c r="G858">
        <v>2.5098543130999126E-4</v>
      </c>
      <c r="H858">
        <v>2.9525647266605919E-3</v>
      </c>
      <c r="I858">
        <v>0.30184404049332603</v>
      </c>
    </row>
    <row r="859" spans="1:9" x14ac:dyDescent="0.25">
      <c r="A859" t="s">
        <v>836</v>
      </c>
      <c r="B859">
        <v>503639</v>
      </c>
      <c r="C859">
        <v>2398</v>
      </c>
      <c r="D859">
        <v>3.2073463156426234</v>
      </c>
      <c r="E859">
        <v>0.16467724509413131</v>
      </c>
      <c r="F859">
        <v>4.9647681221951894</v>
      </c>
      <c r="G859">
        <v>2.5136615762865936E-4</v>
      </c>
      <c r="H859">
        <v>2.9552589720965076E-3</v>
      </c>
      <c r="I859">
        <v>0.69319308952264436</v>
      </c>
    </row>
    <row r="860" spans="1:9" x14ac:dyDescent="0.25">
      <c r="A860" t="s">
        <v>834</v>
      </c>
      <c r="B860">
        <v>440925</v>
      </c>
      <c r="C860">
        <v>2129</v>
      </c>
      <c r="D860">
        <v>1.654811662851553</v>
      </c>
      <c r="E860">
        <v>-0.26590022988059608</v>
      </c>
      <c r="F860">
        <v>4.961990175949623</v>
      </c>
      <c r="G860">
        <v>2.5261414952083318E-4</v>
      </c>
      <c r="H860">
        <v>2.966350962516788E-3</v>
      </c>
      <c r="I860">
        <v>0.7061797921060462</v>
      </c>
    </row>
    <row r="861" spans="1:9" x14ac:dyDescent="0.25">
      <c r="A861" t="s">
        <v>865</v>
      </c>
      <c r="B861">
        <v>26762</v>
      </c>
      <c r="C861">
        <v>3255</v>
      </c>
      <c r="D861">
        <v>-2.0753479364953153</v>
      </c>
      <c r="E861">
        <v>2.2135006879168238</v>
      </c>
      <c r="F861">
        <v>-4.9603615636460718</v>
      </c>
      <c r="G861">
        <v>2.5334880205662899E-4</v>
      </c>
      <c r="H861">
        <v>2.9693651442886737E-3</v>
      </c>
      <c r="I861">
        <v>0.53054968791123081</v>
      </c>
    </row>
    <row r="862" spans="1:9" x14ac:dyDescent="0.25">
      <c r="A862" t="s">
        <v>848</v>
      </c>
      <c r="B862">
        <v>8787</v>
      </c>
      <c r="C862">
        <v>2749</v>
      </c>
      <c r="D862">
        <v>-1.6973134704585684</v>
      </c>
      <c r="E862">
        <v>1.0904544403218714</v>
      </c>
      <c r="F862">
        <v>-4.9567139637565596</v>
      </c>
      <c r="G862">
        <v>2.5500228520005015E-4</v>
      </c>
      <c r="H862">
        <v>2.9836033141034096E-3</v>
      </c>
      <c r="I862">
        <v>0.62239905328619827</v>
      </c>
    </row>
    <row r="863" spans="1:9" x14ac:dyDescent="0.25">
      <c r="A863" t="s">
        <v>933</v>
      </c>
      <c r="B863">
        <v>4609</v>
      </c>
      <c r="C863">
        <v>2366</v>
      </c>
      <c r="D863">
        <v>1.5701845400192684</v>
      </c>
      <c r="E863">
        <v>6.2020119746171023</v>
      </c>
      <c r="F863">
        <v>4.9551096412341522</v>
      </c>
      <c r="G863">
        <v>2.5573309057683023E-4</v>
      </c>
      <c r="H863">
        <v>2.9903579456946154E-3</v>
      </c>
      <c r="I863">
        <v>0.22449881408658801</v>
      </c>
    </row>
    <row r="864" spans="1:9" x14ac:dyDescent="0.25">
      <c r="A864" t="s">
        <v>876</v>
      </c>
      <c r="B864">
        <v>11174</v>
      </c>
      <c r="C864">
        <v>8753</v>
      </c>
      <c r="D864">
        <v>1.5340331267864882</v>
      </c>
      <c r="E864">
        <v>2.5505756549767917</v>
      </c>
      <c r="F864">
        <v>4.9546173257721051</v>
      </c>
      <c r="G864">
        <v>2.5595778850860299E-4</v>
      </c>
      <c r="H864">
        <v>2.9911899687679031E-3</v>
      </c>
      <c r="I864">
        <v>0.48779531941478638</v>
      </c>
    </row>
    <row r="865" spans="1:9" x14ac:dyDescent="0.25">
      <c r="A865" t="s">
        <v>852</v>
      </c>
      <c r="B865">
        <v>379</v>
      </c>
      <c r="C865">
        <v>1620</v>
      </c>
      <c r="D865">
        <v>-1.7769675062070376</v>
      </c>
      <c r="E865">
        <v>1.0977102569574624</v>
      </c>
      <c r="F865">
        <v>-4.9491698531216723</v>
      </c>
      <c r="G865">
        <v>2.5845783861678644E-4</v>
      </c>
      <c r="H865">
        <v>3.0100800471376857E-3</v>
      </c>
      <c r="I865">
        <v>0.59901306851459246</v>
      </c>
    </row>
    <row r="866" spans="1:9" x14ac:dyDescent="0.25">
      <c r="A866" t="s">
        <v>840</v>
      </c>
      <c r="B866">
        <v>100996492</v>
      </c>
      <c r="C866">
        <v>6943</v>
      </c>
      <c r="D866">
        <v>-1.7741854335533334</v>
      </c>
      <c r="E866">
        <v>-0.26277071750966552</v>
      </c>
      <c r="F866">
        <v>-4.9479723081336013</v>
      </c>
      <c r="G866">
        <v>2.5901083824263828E-4</v>
      </c>
      <c r="H866">
        <v>3.014211553049484E-3</v>
      </c>
      <c r="I866">
        <v>0.68425803823851616</v>
      </c>
    </row>
    <row r="867" spans="1:9" x14ac:dyDescent="0.25">
      <c r="A867" t="s">
        <v>850</v>
      </c>
      <c r="B867">
        <v>245972</v>
      </c>
      <c r="C867">
        <v>2433</v>
      </c>
      <c r="D867">
        <v>-1.8002522528129379</v>
      </c>
      <c r="E867">
        <v>0.87771519258875819</v>
      </c>
      <c r="F867">
        <v>-4.9440189152291127</v>
      </c>
      <c r="G867">
        <v>2.6084518990298743E-4</v>
      </c>
      <c r="H867">
        <v>3.029336405367E-3</v>
      </c>
      <c r="I867">
        <v>0.611310973750955</v>
      </c>
    </row>
    <row r="868" spans="1:9" x14ac:dyDescent="0.25">
      <c r="A868" t="s">
        <v>859</v>
      </c>
      <c r="B868">
        <v>169693</v>
      </c>
      <c r="C868">
        <v>4668</v>
      </c>
      <c r="D868">
        <v>-2.7616634361367463</v>
      </c>
      <c r="E868">
        <v>1.4871169286847379</v>
      </c>
      <c r="F868">
        <v>-4.940659476532451</v>
      </c>
      <c r="G868">
        <v>2.6241457950756339E-4</v>
      </c>
      <c r="H868">
        <v>3.0428251765104615E-3</v>
      </c>
      <c r="I868">
        <v>0.56868268910184838</v>
      </c>
    </row>
    <row r="869" spans="1:9" x14ac:dyDescent="0.25">
      <c r="A869" t="s">
        <v>854</v>
      </c>
      <c r="B869">
        <v>27344</v>
      </c>
      <c r="C869">
        <v>1057</v>
      </c>
      <c r="D869">
        <v>-2.3267230671880084</v>
      </c>
      <c r="E869">
        <v>0.98827967350149792</v>
      </c>
      <c r="F869">
        <v>-4.9403429251673963</v>
      </c>
      <c r="G869">
        <v>2.6256296502818571E-4</v>
      </c>
      <c r="H869">
        <v>3.0428251765104615E-3</v>
      </c>
      <c r="I869">
        <v>0.59358595721901253</v>
      </c>
    </row>
    <row r="870" spans="1:9" x14ac:dyDescent="0.25">
      <c r="A870" t="s">
        <v>869</v>
      </c>
      <c r="B870">
        <v>728577</v>
      </c>
      <c r="C870">
        <v>9038</v>
      </c>
      <c r="D870">
        <v>-1.7961679852958095</v>
      </c>
      <c r="E870">
        <v>1.7505950308512495</v>
      </c>
      <c r="F870">
        <v>-4.9346216113776507</v>
      </c>
      <c r="G870">
        <v>2.6525997821811974E-4</v>
      </c>
      <c r="H870">
        <v>3.0686042967144841E-3</v>
      </c>
      <c r="I870">
        <v>0.51781387225963016</v>
      </c>
    </row>
    <row r="871" spans="1:9" x14ac:dyDescent="0.25">
      <c r="A871" t="s">
        <v>903</v>
      </c>
      <c r="B871">
        <v>8659</v>
      </c>
      <c r="C871">
        <v>3581</v>
      </c>
      <c r="D871">
        <v>1.5928548615890545</v>
      </c>
      <c r="E871">
        <v>3.4480061402474531</v>
      </c>
      <c r="F871">
        <v>4.9325191232990102</v>
      </c>
      <c r="G871">
        <v>2.6625831858963906E-4</v>
      </c>
      <c r="H871">
        <v>3.0746759362446701E-3</v>
      </c>
      <c r="I871">
        <v>0.35405019896917977</v>
      </c>
    </row>
    <row r="872" spans="1:9" x14ac:dyDescent="0.25">
      <c r="A872" t="s">
        <v>921</v>
      </c>
      <c r="B872">
        <v>53834</v>
      </c>
      <c r="C872">
        <v>3938</v>
      </c>
      <c r="D872">
        <v>1.5699398428791453</v>
      </c>
      <c r="E872">
        <v>4.2179520809545012</v>
      </c>
      <c r="F872">
        <v>4.9311506050110339</v>
      </c>
      <c r="G872">
        <v>2.6691024342811315E-4</v>
      </c>
      <c r="H872">
        <v>3.0785544418135418E-3</v>
      </c>
      <c r="I872">
        <v>0.26919854037577018</v>
      </c>
    </row>
    <row r="873" spans="1:9" x14ac:dyDescent="0.25">
      <c r="A873" t="s">
        <v>846</v>
      </c>
      <c r="B873">
        <v>101928607</v>
      </c>
      <c r="C873">
        <v>875</v>
      </c>
      <c r="D873">
        <v>1.5673153454385598</v>
      </c>
      <c r="E873">
        <v>-0.83945119033973847</v>
      </c>
      <c r="F873">
        <v>4.914886222048696</v>
      </c>
      <c r="G873">
        <v>2.7478661150984776E-4</v>
      </c>
      <c r="H873">
        <v>3.1470417277033183E-3</v>
      </c>
      <c r="I873">
        <v>0.64547066978200096</v>
      </c>
    </row>
    <row r="874" spans="1:9" x14ac:dyDescent="0.25">
      <c r="A874" t="s">
        <v>847</v>
      </c>
      <c r="B874">
        <v>84417</v>
      </c>
      <c r="C874">
        <v>986</v>
      </c>
      <c r="D874">
        <v>-3.5584573565868158</v>
      </c>
      <c r="E874">
        <v>-1.0020430915938106</v>
      </c>
      <c r="F874">
        <v>-4.907205538576771</v>
      </c>
      <c r="G874">
        <v>2.7858987091782916E-4</v>
      </c>
      <c r="H874">
        <v>3.1734178503536278E-3</v>
      </c>
      <c r="I874">
        <v>0.63428258071813914</v>
      </c>
    </row>
    <row r="875" spans="1:9" x14ac:dyDescent="0.25">
      <c r="A875" t="s">
        <v>866</v>
      </c>
      <c r="B875">
        <v>139728</v>
      </c>
      <c r="C875">
        <v>3178</v>
      </c>
      <c r="D875">
        <v>-2.6912408250909885</v>
      </c>
      <c r="E875">
        <v>0.89012991158876575</v>
      </c>
      <c r="F875">
        <v>-4.9066210164918251</v>
      </c>
      <c r="G875">
        <v>2.7888154405859096E-4</v>
      </c>
      <c r="H875">
        <v>3.1734178503536278E-3</v>
      </c>
      <c r="I875">
        <v>0.52782458588229098</v>
      </c>
    </row>
    <row r="876" spans="1:9" x14ac:dyDescent="0.25">
      <c r="A876" t="s">
        <v>870</v>
      </c>
      <c r="B876">
        <v>163255</v>
      </c>
      <c r="C876">
        <v>3532</v>
      </c>
      <c r="D876">
        <v>-1.5309533834589846</v>
      </c>
      <c r="E876">
        <v>1.3322982772977898</v>
      </c>
      <c r="F876">
        <v>-4.9069782802874844</v>
      </c>
      <c r="G876">
        <v>2.7870323375308459E-4</v>
      </c>
      <c r="H876">
        <v>3.1734178503536278E-3</v>
      </c>
      <c r="I876">
        <v>0.5159408883529375</v>
      </c>
    </row>
    <row r="877" spans="1:9" x14ac:dyDescent="0.25">
      <c r="A877" t="s">
        <v>849</v>
      </c>
      <c r="B877">
        <v>7032</v>
      </c>
      <c r="C877">
        <v>708</v>
      </c>
      <c r="D877">
        <v>3.7249441219848833</v>
      </c>
      <c r="E877">
        <v>-0.53697957206531288</v>
      </c>
      <c r="F877">
        <v>4.9005994221918243</v>
      </c>
      <c r="G877">
        <v>2.8190484981823301E-4</v>
      </c>
      <c r="H877">
        <v>3.2022089675271125E-3</v>
      </c>
      <c r="I877">
        <v>0.61337621650727847</v>
      </c>
    </row>
    <row r="878" spans="1:9" x14ac:dyDescent="0.25">
      <c r="A878" t="s">
        <v>904</v>
      </c>
      <c r="B878">
        <v>53826</v>
      </c>
      <c r="C878">
        <v>2417</v>
      </c>
      <c r="D878">
        <v>-1.9601697033781247</v>
      </c>
      <c r="E878">
        <v>3.0824000672825171</v>
      </c>
      <c r="F878">
        <v>-4.8991213154772346</v>
      </c>
      <c r="G878">
        <v>2.8265217405732426E-4</v>
      </c>
      <c r="H878">
        <v>3.2088269247148799E-3</v>
      </c>
      <c r="I878">
        <v>0.33493254948198192</v>
      </c>
    </row>
    <row r="879" spans="1:9" x14ac:dyDescent="0.25">
      <c r="A879" t="s">
        <v>858</v>
      </c>
      <c r="B879">
        <v>92293</v>
      </c>
      <c r="C879">
        <v>4995</v>
      </c>
      <c r="D879">
        <v>-1.8979251186791495</v>
      </c>
      <c r="E879">
        <v>-4.4080238007947546E-2</v>
      </c>
      <c r="F879">
        <v>-4.8985222272987263</v>
      </c>
      <c r="G879">
        <v>2.8295565722644508E-4</v>
      </c>
      <c r="H879">
        <v>3.2104013735750588E-3</v>
      </c>
      <c r="I879">
        <v>0.58590983687768539</v>
      </c>
    </row>
    <row r="880" spans="1:9" x14ac:dyDescent="0.25">
      <c r="A880" t="s">
        <v>878</v>
      </c>
      <c r="B880">
        <v>725</v>
      </c>
      <c r="C880">
        <v>2578</v>
      </c>
      <c r="D880">
        <v>2.8646650828100793</v>
      </c>
      <c r="E880">
        <v>1.5788081121733919</v>
      </c>
      <c r="F880">
        <v>4.8959523885737193</v>
      </c>
      <c r="G880">
        <v>2.8426132531907133E-4</v>
      </c>
      <c r="H880">
        <v>3.2214629892616804E-3</v>
      </c>
      <c r="I880">
        <v>0.47950562256412077</v>
      </c>
    </row>
    <row r="881" spans="1:9" x14ac:dyDescent="0.25">
      <c r="A881" t="s">
        <v>851</v>
      </c>
      <c r="B881">
        <v>100873976</v>
      </c>
      <c r="C881">
        <v>426</v>
      </c>
      <c r="D881">
        <v>-3.1312352179563021</v>
      </c>
      <c r="E881">
        <v>-1.5744189019946551</v>
      </c>
      <c r="F881">
        <v>-4.8853087848183874</v>
      </c>
      <c r="G881">
        <v>2.8973617417527887E-4</v>
      </c>
      <c r="H881">
        <v>3.2720871936861495E-3</v>
      </c>
      <c r="I881">
        <v>0.60884860616062308</v>
      </c>
    </row>
    <row r="882" spans="1:9" x14ac:dyDescent="0.25">
      <c r="A882" t="s">
        <v>897</v>
      </c>
      <c r="B882">
        <v>5241</v>
      </c>
      <c r="C882">
        <v>17432</v>
      </c>
      <c r="D882">
        <v>-1.8150609241024007</v>
      </c>
      <c r="E882">
        <v>2.2563380011611129</v>
      </c>
      <c r="F882">
        <v>-4.8818417422827443</v>
      </c>
      <c r="G882">
        <v>2.9154314517814756E-4</v>
      </c>
      <c r="H882">
        <v>3.2886809561178303E-3</v>
      </c>
      <c r="I882">
        <v>0.38742098271330772</v>
      </c>
    </row>
    <row r="883" spans="1:9" x14ac:dyDescent="0.25">
      <c r="A883" t="s">
        <v>937</v>
      </c>
      <c r="B883">
        <v>23284</v>
      </c>
      <c r="C883">
        <v>12461</v>
      </c>
      <c r="D883">
        <v>-1.842034517436312</v>
      </c>
      <c r="E883">
        <v>4.0549365630064189</v>
      </c>
      <c r="F883">
        <v>-4.8793404317665443</v>
      </c>
      <c r="G883">
        <v>2.9285406852039449E-4</v>
      </c>
      <c r="H883">
        <v>3.2977399473097138E-3</v>
      </c>
      <c r="I883">
        <v>0.20433422270083312</v>
      </c>
    </row>
    <row r="884" spans="1:9" x14ac:dyDescent="0.25">
      <c r="A884" t="s">
        <v>960</v>
      </c>
      <c r="B884">
        <v>10317</v>
      </c>
      <c r="C884">
        <v>3007</v>
      </c>
      <c r="D884">
        <v>-1.7062116479902039</v>
      </c>
      <c r="E884">
        <v>4.9827471129139456</v>
      </c>
      <c r="F884">
        <v>-4.8757002407598078</v>
      </c>
      <c r="G884">
        <v>2.947728387010362E-4</v>
      </c>
      <c r="H884">
        <v>3.3136005024436734E-3</v>
      </c>
      <c r="I884">
        <v>0.11863671419813393</v>
      </c>
    </row>
    <row r="885" spans="1:9" x14ac:dyDescent="0.25">
      <c r="A885" t="s">
        <v>917</v>
      </c>
      <c r="B885">
        <v>2045</v>
      </c>
      <c r="C885">
        <v>7800</v>
      </c>
      <c r="D885">
        <v>-2.4993443680939449</v>
      </c>
      <c r="E885">
        <v>3.210557756439675</v>
      </c>
      <c r="F885">
        <v>-4.8688875047566107</v>
      </c>
      <c r="G885">
        <v>2.9839910136913393E-4</v>
      </c>
      <c r="H885">
        <v>3.3416466497425299E-3</v>
      </c>
      <c r="I885">
        <v>0.27844495822075643</v>
      </c>
    </row>
    <row r="886" spans="1:9" x14ac:dyDescent="0.25">
      <c r="A886" t="s">
        <v>891</v>
      </c>
      <c r="B886">
        <v>57502</v>
      </c>
      <c r="C886">
        <v>7603</v>
      </c>
      <c r="D886">
        <v>-1.6666303346006199</v>
      </c>
      <c r="E886">
        <v>1.8708259970223255</v>
      </c>
      <c r="F886">
        <v>-4.8687579345642167</v>
      </c>
      <c r="G886">
        <v>2.9846851653159498E-4</v>
      </c>
      <c r="H886">
        <v>3.3416466497425299E-3</v>
      </c>
      <c r="I886">
        <v>0.40224858383579143</v>
      </c>
    </row>
    <row r="887" spans="1:9" x14ac:dyDescent="0.25">
      <c r="A887" t="s">
        <v>879</v>
      </c>
      <c r="B887">
        <v>28526</v>
      </c>
      <c r="C887">
        <v>1510</v>
      </c>
      <c r="D887">
        <v>-1.5918774172281573</v>
      </c>
      <c r="E887">
        <v>0.89085512442183323</v>
      </c>
      <c r="F887">
        <v>-4.867863072036319</v>
      </c>
      <c r="G887">
        <v>2.9894838364798659E-4</v>
      </c>
      <c r="H887">
        <v>3.3450967615430366E-3</v>
      </c>
      <c r="I887">
        <v>0.47661056661336154</v>
      </c>
    </row>
    <row r="888" spans="1:9" x14ac:dyDescent="0.25">
      <c r="A888" t="s">
        <v>867</v>
      </c>
      <c r="B888">
        <v>2210</v>
      </c>
      <c r="C888">
        <v>2871</v>
      </c>
      <c r="D888">
        <v>1.5986428277435198</v>
      </c>
      <c r="E888">
        <v>4.0593743535034581E-2</v>
      </c>
      <c r="F888">
        <v>4.8644032197679064</v>
      </c>
      <c r="G888">
        <v>3.0081128043288211E-4</v>
      </c>
      <c r="H888">
        <v>3.3582261055088692E-3</v>
      </c>
      <c r="I888">
        <v>0.52006414820135305</v>
      </c>
    </row>
    <row r="889" spans="1:9" x14ac:dyDescent="0.25">
      <c r="A889" t="s">
        <v>872</v>
      </c>
      <c r="B889">
        <v>140578</v>
      </c>
      <c r="C889">
        <v>3441</v>
      </c>
      <c r="D889">
        <v>-2.0848590455485216</v>
      </c>
      <c r="E889">
        <v>0.34208979240772491</v>
      </c>
      <c r="F889">
        <v>-4.8611781057211285</v>
      </c>
      <c r="G889">
        <v>3.0255866065860006E-4</v>
      </c>
      <c r="H889">
        <v>3.3700087297256652E-3</v>
      </c>
      <c r="I889">
        <v>0.50481927729482301</v>
      </c>
    </row>
    <row r="890" spans="1:9" x14ac:dyDescent="0.25">
      <c r="A890" t="s">
        <v>942</v>
      </c>
      <c r="B890">
        <v>79849</v>
      </c>
      <c r="C890">
        <v>2908</v>
      </c>
      <c r="D890">
        <v>-1.6082825945333572</v>
      </c>
      <c r="E890">
        <v>3.82067002400855</v>
      </c>
      <c r="F890">
        <v>-4.8616519637504263</v>
      </c>
      <c r="G890">
        <v>3.0230126222741897E-4</v>
      </c>
      <c r="H890">
        <v>3.3700087297256652E-3</v>
      </c>
      <c r="I890">
        <v>0.18669644472334745</v>
      </c>
    </row>
    <row r="891" spans="1:9" x14ac:dyDescent="0.25">
      <c r="A891" t="s">
        <v>953</v>
      </c>
      <c r="B891">
        <v>9518</v>
      </c>
      <c r="C891">
        <v>1200</v>
      </c>
      <c r="D891">
        <v>2.8778862927408788</v>
      </c>
      <c r="E891">
        <v>4.8354339464194709</v>
      </c>
      <c r="F891">
        <v>4.8612407378637217</v>
      </c>
      <c r="G891">
        <v>3.0252462597506175E-4</v>
      </c>
      <c r="H891">
        <v>3.3700087297256652E-3</v>
      </c>
      <c r="I891">
        <v>0.1407711625719763</v>
      </c>
    </row>
    <row r="892" spans="1:9" x14ac:dyDescent="0.25">
      <c r="A892" t="s">
        <v>887</v>
      </c>
      <c r="B892">
        <v>54210</v>
      </c>
      <c r="C892">
        <v>3938</v>
      </c>
      <c r="D892">
        <v>3.5220667358461943</v>
      </c>
      <c r="E892">
        <v>1.4315271963669991</v>
      </c>
      <c r="F892">
        <v>4.8601358758832802</v>
      </c>
      <c r="G892">
        <v>3.0312559949738404E-4</v>
      </c>
      <c r="H892">
        <v>3.37246704957655E-3</v>
      </c>
      <c r="I892">
        <v>0.42172808270443163</v>
      </c>
    </row>
    <row r="893" spans="1:9" x14ac:dyDescent="0.25">
      <c r="A893" t="s">
        <v>926</v>
      </c>
      <c r="B893">
        <v>23460</v>
      </c>
      <c r="C893">
        <v>6384</v>
      </c>
      <c r="D893">
        <v>-2.3238858548605732</v>
      </c>
      <c r="E893">
        <v>3.3026332967319156</v>
      </c>
      <c r="F893">
        <v>-4.852983967974601</v>
      </c>
      <c r="G893">
        <v>3.0704592657670711E-4</v>
      </c>
      <c r="H893">
        <v>3.4053977957194744E-3</v>
      </c>
      <c r="I893">
        <v>0.24436340825151248</v>
      </c>
    </row>
    <row r="894" spans="1:9" x14ac:dyDescent="0.25">
      <c r="A894" t="s">
        <v>958</v>
      </c>
      <c r="B894">
        <v>81610</v>
      </c>
      <c r="C894">
        <v>2523</v>
      </c>
      <c r="D894">
        <v>1.511444035564512</v>
      </c>
      <c r="E894">
        <v>4.3337561133260794</v>
      </c>
      <c r="F894">
        <v>4.8533276138052148</v>
      </c>
      <c r="G894">
        <v>3.0685635600939725E-4</v>
      </c>
      <c r="H894">
        <v>3.4053977957194744E-3</v>
      </c>
      <c r="I894">
        <v>0.12515631087829604</v>
      </c>
    </row>
    <row r="895" spans="1:9" x14ac:dyDescent="0.25">
      <c r="A895" t="s">
        <v>886</v>
      </c>
      <c r="B895">
        <v>3772</v>
      </c>
      <c r="C895">
        <v>6842</v>
      </c>
      <c r="D895">
        <v>2.8449206477924025</v>
      </c>
      <c r="E895">
        <v>1.0699695985318192</v>
      </c>
      <c r="F895">
        <v>4.8508499267256617</v>
      </c>
      <c r="G895">
        <v>3.0822588988422325E-4</v>
      </c>
      <c r="H895">
        <v>3.41433766539239E-3</v>
      </c>
      <c r="I895">
        <v>0.43284884064026574</v>
      </c>
    </row>
    <row r="896" spans="1:9" x14ac:dyDescent="0.25">
      <c r="A896" t="s">
        <v>928</v>
      </c>
      <c r="B896">
        <v>5054</v>
      </c>
      <c r="C896">
        <v>3190</v>
      </c>
      <c r="D896">
        <v>3.4060270623077282</v>
      </c>
      <c r="E896">
        <v>3.6230968366140077</v>
      </c>
      <c r="F896">
        <v>4.8500013050056401</v>
      </c>
      <c r="G896">
        <v>3.0869642300744847E-4</v>
      </c>
      <c r="H896">
        <v>3.41433766539239E-3</v>
      </c>
      <c r="I896">
        <v>0.23213311147251048</v>
      </c>
    </row>
    <row r="897" spans="1:9" x14ac:dyDescent="0.25">
      <c r="A897" t="s">
        <v>916</v>
      </c>
      <c r="B897">
        <v>1944</v>
      </c>
      <c r="C897">
        <v>1782</v>
      </c>
      <c r="D897">
        <v>2.0557394138900396</v>
      </c>
      <c r="E897">
        <v>2.6152154844311486</v>
      </c>
      <c r="F897">
        <v>4.8404653229234889</v>
      </c>
      <c r="G897">
        <v>3.1403546255350228E-4</v>
      </c>
      <c r="H897">
        <v>3.4543900880885251E-3</v>
      </c>
      <c r="I897">
        <v>0.2791375404070946</v>
      </c>
    </row>
    <row r="898" spans="1:9" x14ac:dyDescent="0.25">
      <c r="A898" t="s">
        <v>964</v>
      </c>
      <c r="B898">
        <v>1179</v>
      </c>
      <c r="C898">
        <v>3123</v>
      </c>
      <c r="D898">
        <v>-2.9459516205824636</v>
      </c>
      <c r="E898">
        <v>8.7653659895835059</v>
      </c>
      <c r="F898">
        <v>-4.8358730292115242</v>
      </c>
      <c r="G898">
        <v>3.1664077866175593E-4</v>
      </c>
      <c r="H898">
        <v>3.473125883301815E-3</v>
      </c>
      <c r="I898">
        <v>9.0582679437035019E-2</v>
      </c>
    </row>
    <row r="899" spans="1:9" x14ac:dyDescent="0.25">
      <c r="A899" t="s">
        <v>932</v>
      </c>
      <c r="B899">
        <v>124872</v>
      </c>
      <c r="C899">
        <v>2264</v>
      </c>
      <c r="D899">
        <v>-2.1020628942003099</v>
      </c>
      <c r="E899">
        <v>2.9048504909191997</v>
      </c>
      <c r="F899">
        <v>-4.8355788928287637</v>
      </c>
      <c r="G899">
        <v>3.1680841305001413E-4</v>
      </c>
      <c r="H899">
        <v>3.473125883301815E-3</v>
      </c>
      <c r="I899">
        <v>0.22839805619551701</v>
      </c>
    </row>
    <row r="900" spans="1:9" x14ac:dyDescent="0.25">
      <c r="A900" t="s">
        <v>907</v>
      </c>
      <c r="B900">
        <v>28826</v>
      </c>
      <c r="C900">
        <v>347</v>
      </c>
      <c r="D900">
        <v>-1.9085804774455852</v>
      </c>
      <c r="E900">
        <v>1.9995660312570014</v>
      </c>
      <c r="F900">
        <v>-4.83609119555092</v>
      </c>
      <c r="G900">
        <v>3.1651650073845241E-4</v>
      </c>
      <c r="H900">
        <v>3.473125883301815E-3</v>
      </c>
      <c r="I900">
        <v>0.31851575536840038</v>
      </c>
    </row>
    <row r="901" spans="1:9" x14ac:dyDescent="0.25">
      <c r="A901" t="s">
        <v>900</v>
      </c>
      <c r="B901">
        <v>2867</v>
      </c>
      <c r="C901">
        <v>2053</v>
      </c>
      <c r="D901">
        <v>2.5491638389788505</v>
      </c>
      <c r="E901">
        <v>1.3245969905404344</v>
      </c>
      <c r="F901">
        <v>4.8343026183851219</v>
      </c>
      <c r="G901">
        <v>3.1753685765954477E-4</v>
      </c>
      <c r="H901">
        <v>3.4773921558522805E-3</v>
      </c>
      <c r="I901">
        <v>0.37272054986649827</v>
      </c>
    </row>
    <row r="902" spans="1:9" x14ac:dyDescent="0.25">
      <c r="A902" t="s">
        <v>888</v>
      </c>
      <c r="B902">
        <v>8647</v>
      </c>
      <c r="C902">
        <v>5198</v>
      </c>
      <c r="D902">
        <v>-1.7094878331428844</v>
      </c>
      <c r="E902">
        <v>0.86480665180281213</v>
      </c>
      <c r="F902">
        <v>-4.8325712679088877</v>
      </c>
      <c r="G902">
        <v>3.1852782535473007E-4</v>
      </c>
      <c r="H902">
        <v>3.4791948229671186E-3</v>
      </c>
      <c r="I902">
        <v>0.41740016883706232</v>
      </c>
    </row>
    <row r="903" spans="1:9" x14ac:dyDescent="0.25">
      <c r="A903" t="s">
        <v>874</v>
      </c>
      <c r="B903">
        <v>374877</v>
      </c>
      <c r="C903">
        <v>2215</v>
      </c>
      <c r="D903">
        <v>1.5397834387089202</v>
      </c>
      <c r="E903">
        <v>-0.96480144739294282</v>
      </c>
      <c r="F903">
        <v>4.8269908793865834</v>
      </c>
      <c r="G903">
        <v>3.2174379457949919E-4</v>
      </c>
      <c r="H903">
        <v>3.4967715381231867E-3</v>
      </c>
      <c r="I903">
        <v>0.49973022145339119</v>
      </c>
    </row>
    <row r="904" spans="1:9" x14ac:dyDescent="0.25">
      <c r="A904" t="s">
        <v>902</v>
      </c>
      <c r="B904">
        <v>7130</v>
      </c>
      <c r="C904">
        <v>1694</v>
      </c>
      <c r="D904">
        <v>2.6317295807600605</v>
      </c>
      <c r="E904">
        <v>1.4019692394236323</v>
      </c>
      <c r="F904">
        <v>4.8195978929709389</v>
      </c>
      <c r="G904">
        <v>3.2605642391830202E-4</v>
      </c>
      <c r="H904">
        <v>3.5225796936739755E-3</v>
      </c>
      <c r="I904">
        <v>0.35587323159256989</v>
      </c>
    </row>
    <row r="905" spans="1:9" x14ac:dyDescent="0.25">
      <c r="A905" t="s">
        <v>935</v>
      </c>
      <c r="B905">
        <v>5662</v>
      </c>
      <c r="C905">
        <v>4789</v>
      </c>
      <c r="D905">
        <v>-2.76290654684367</v>
      </c>
      <c r="E905">
        <v>2.8556157443271259</v>
      </c>
      <c r="F905">
        <v>-4.8186175134054094</v>
      </c>
      <c r="G905">
        <v>3.2663281533491784E-4</v>
      </c>
      <c r="H905">
        <v>3.5252819255066669E-3</v>
      </c>
      <c r="I905">
        <v>0.22111143552186441</v>
      </c>
    </row>
    <row r="906" spans="1:9" x14ac:dyDescent="0.25">
      <c r="A906" t="s">
        <v>884</v>
      </c>
      <c r="B906">
        <v>644139</v>
      </c>
      <c r="C906">
        <v>3466</v>
      </c>
      <c r="D906">
        <v>-2.7276746509367826</v>
      </c>
      <c r="E906">
        <v>7.7075016816740144E-2</v>
      </c>
      <c r="F906">
        <v>-4.8161130085729322</v>
      </c>
      <c r="G906">
        <v>3.281100947385453E-4</v>
      </c>
      <c r="H906">
        <v>3.5378249056047606E-3</v>
      </c>
      <c r="I906">
        <v>0.44209072322029996</v>
      </c>
    </row>
    <row r="907" spans="1:9" x14ac:dyDescent="0.25">
      <c r="A907" t="s">
        <v>898</v>
      </c>
      <c r="B907">
        <v>1672</v>
      </c>
      <c r="C907">
        <v>463</v>
      </c>
      <c r="D907">
        <v>-2.2782413147033878</v>
      </c>
      <c r="E907">
        <v>0.59937618385063363</v>
      </c>
      <c r="F907">
        <v>-4.8070085196172379</v>
      </c>
      <c r="G907">
        <v>3.3353913809901648E-4</v>
      </c>
      <c r="H907">
        <v>3.5799867489294435E-3</v>
      </c>
      <c r="I907">
        <v>0.38076650542242874</v>
      </c>
    </row>
    <row r="908" spans="1:9" x14ac:dyDescent="0.25">
      <c r="A908" t="s">
        <v>939</v>
      </c>
      <c r="B908">
        <v>51085</v>
      </c>
      <c r="C908">
        <v>4061</v>
      </c>
      <c r="D908">
        <v>1.6689916761956842</v>
      </c>
      <c r="E908">
        <v>2.6674644416790545</v>
      </c>
      <c r="F908">
        <v>4.8073054026094804</v>
      </c>
      <c r="G908">
        <v>3.3336064099474783E-4</v>
      </c>
      <c r="H908">
        <v>3.5799867489294435E-3</v>
      </c>
      <c r="I908">
        <v>0.20073154327624287</v>
      </c>
    </row>
    <row r="909" spans="1:9" x14ac:dyDescent="0.25">
      <c r="A909" t="s">
        <v>899</v>
      </c>
      <c r="B909">
        <v>1129</v>
      </c>
      <c r="C909">
        <v>6427</v>
      </c>
      <c r="D909">
        <v>-4.1064349122780088</v>
      </c>
      <c r="E909">
        <v>0.73768044862455928</v>
      </c>
      <c r="F909">
        <v>-4.8057201975621391</v>
      </c>
      <c r="G909">
        <v>3.3431487681611705E-4</v>
      </c>
      <c r="H909">
        <v>3.586176558375188E-3</v>
      </c>
      <c r="I909">
        <v>0.3758380339376366</v>
      </c>
    </row>
    <row r="910" spans="1:9" x14ac:dyDescent="0.25">
      <c r="A910" t="s">
        <v>985</v>
      </c>
      <c r="B910">
        <v>2330</v>
      </c>
      <c r="C910">
        <v>6254</v>
      </c>
      <c r="D910">
        <v>-1.584859752089131</v>
      </c>
      <c r="E910">
        <v>4.9903842691646165</v>
      </c>
      <c r="F910">
        <v>-4.8049799046098443</v>
      </c>
      <c r="G910">
        <v>3.34761478250787E-4</v>
      </c>
      <c r="H910">
        <v>3.5871773145234221E-3</v>
      </c>
      <c r="I910">
        <v>-1.4732133517659562E-2</v>
      </c>
    </row>
    <row r="911" spans="1:9" x14ac:dyDescent="0.25">
      <c r="A911" t="s">
        <v>894</v>
      </c>
      <c r="B911">
        <v>1440</v>
      </c>
      <c r="C911">
        <v>1768</v>
      </c>
      <c r="D911">
        <v>3.3618627103584426</v>
      </c>
      <c r="E911">
        <v>0.39161236018729462</v>
      </c>
      <c r="F911">
        <v>4.8018404500497551</v>
      </c>
      <c r="G911">
        <v>3.3666233902632117E-4</v>
      </c>
      <c r="H911">
        <v>3.5996262494905396E-3</v>
      </c>
      <c r="I911">
        <v>0.39094405926466891</v>
      </c>
    </row>
    <row r="912" spans="1:9" x14ac:dyDescent="0.25">
      <c r="A912" t="s">
        <v>880</v>
      </c>
      <c r="B912">
        <v>100131825</v>
      </c>
      <c r="C912">
        <v>3294</v>
      </c>
      <c r="D912">
        <v>-1.9336157153204445</v>
      </c>
      <c r="E912">
        <v>-1.2489587484493792</v>
      </c>
      <c r="F912">
        <v>-4.8004772772451565</v>
      </c>
      <c r="G912">
        <v>3.3749119527894529E-4</v>
      </c>
      <c r="H912">
        <v>3.6031255427393136E-3</v>
      </c>
      <c r="I912">
        <v>0.46132863303320892</v>
      </c>
    </row>
    <row r="913" spans="1:9" x14ac:dyDescent="0.25">
      <c r="A913" t="s">
        <v>912</v>
      </c>
      <c r="B913">
        <v>1268</v>
      </c>
      <c r="C913">
        <v>6696</v>
      </c>
      <c r="D913">
        <v>-3.3343307666556523</v>
      </c>
      <c r="E913">
        <v>1.8816138875504935</v>
      </c>
      <c r="F913">
        <v>-4.7984828700609601</v>
      </c>
      <c r="G913">
        <v>3.3870768676924569E-4</v>
      </c>
      <c r="H913">
        <v>3.6115842616046391E-3</v>
      </c>
      <c r="I913">
        <v>0.29370820602391756</v>
      </c>
    </row>
    <row r="914" spans="1:9" x14ac:dyDescent="0.25">
      <c r="A914" t="s">
        <v>883</v>
      </c>
      <c r="B914">
        <v>134829</v>
      </c>
      <c r="C914">
        <v>11478</v>
      </c>
      <c r="D914">
        <v>-1.6141967510184208</v>
      </c>
      <c r="E914">
        <v>-1.0279211164418076</v>
      </c>
      <c r="F914">
        <v>-4.7960994884790775</v>
      </c>
      <c r="G914">
        <v>3.4016741242288295E-4</v>
      </c>
      <c r="H914">
        <v>3.6213039979038721E-3</v>
      </c>
      <c r="I914">
        <v>0.44433466746352401</v>
      </c>
    </row>
    <row r="915" spans="1:9" x14ac:dyDescent="0.25">
      <c r="A915" t="s">
        <v>892</v>
      </c>
      <c r="B915">
        <v>57709</v>
      </c>
      <c r="C915">
        <v>11781</v>
      </c>
      <c r="D915">
        <v>-2.4420296243283195</v>
      </c>
      <c r="E915">
        <v>0.11449419494397116</v>
      </c>
      <c r="F915">
        <v>-4.7943181877468959</v>
      </c>
      <c r="G915">
        <v>3.4126265544255765E-4</v>
      </c>
      <c r="H915">
        <v>3.6308780943071907E-3</v>
      </c>
      <c r="I915">
        <v>0.39708769879454309</v>
      </c>
    </row>
    <row r="916" spans="1:9" x14ac:dyDescent="0.25">
      <c r="A916" t="s">
        <v>914</v>
      </c>
      <c r="B916">
        <v>342510</v>
      </c>
      <c r="C916">
        <v>3525</v>
      </c>
      <c r="D916">
        <v>2.6780127182583522</v>
      </c>
      <c r="E916">
        <v>1.4030092240571668</v>
      </c>
      <c r="F916">
        <v>4.7915390388055838</v>
      </c>
      <c r="G916">
        <v>3.4297875506434175E-4</v>
      </c>
      <c r="H916">
        <v>3.6425592079063793E-3</v>
      </c>
      <c r="I916">
        <v>0.29052463438994636</v>
      </c>
    </row>
    <row r="917" spans="1:9" x14ac:dyDescent="0.25">
      <c r="A917" t="s">
        <v>893</v>
      </c>
      <c r="B917">
        <v>6974</v>
      </c>
      <c r="C917">
        <v>354</v>
      </c>
      <c r="D917">
        <v>-1.8028396778840361</v>
      </c>
      <c r="E917">
        <v>-0.11921937896909815</v>
      </c>
      <c r="F917">
        <v>-4.7863477020908816</v>
      </c>
      <c r="G917">
        <v>3.4620842015927302E-4</v>
      </c>
      <c r="H917">
        <v>3.6641571853306054E-3</v>
      </c>
      <c r="I917">
        <v>0.39623635907924726</v>
      </c>
    </row>
    <row r="918" spans="1:9" x14ac:dyDescent="0.25">
      <c r="A918" t="s">
        <v>963</v>
      </c>
      <c r="B918">
        <v>100996758</v>
      </c>
      <c r="C918">
        <v>8231</v>
      </c>
      <c r="D918">
        <v>-1.5129543953965312</v>
      </c>
      <c r="E918">
        <v>3.2174807420199198</v>
      </c>
      <c r="F918">
        <v>-4.7830034877346295</v>
      </c>
      <c r="G918">
        <v>3.483056628293039E-4</v>
      </c>
      <c r="H918">
        <v>3.6745862125702983E-3</v>
      </c>
      <c r="I918">
        <v>0.10293655570066385</v>
      </c>
    </row>
    <row r="919" spans="1:9" x14ac:dyDescent="0.25">
      <c r="A919" t="s">
        <v>890</v>
      </c>
      <c r="B919">
        <v>9421</v>
      </c>
      <c r="C919">
        <v>1738</v>
      </c>
      <c r="D919">
        <v>-4.3003386537013606</v>
      </c>
      <c r="E919">
        <v>-1.23413955099766</v>
      </c>
      <c r="F919">
        <v>-4.7824825650742691</v>
      </c>
      <c r="G919">
        <v>3.4863353308341258E-4</v>
      </c>
      <c r="H919">
        <v>3.6751784945876407E-3</v>
      </c>
      <c r="I919">
        <v>0.40916713247350867</v>
      </c>
    </row>
    <row r="920" spans="1:9" x14ac:dyDescent="0.25">
      <c r="A920" t="s">
        <v>925</v>
      </c>
      <c r="B920">
        <v>81578</v>
      </c>
      <c r="C920">
        <v>4726</v>
      </c>
      <c r="D920">
        <v>-2.0569690078992129</v>
      </c>
      <c r="E920">
        <v>1.6973903380510031</v>
      </c>
      <c r="F920">
        <v>-4.7768537024565836</v>
      </c>
      <c r="G920">
        <v>3.5219687627852152E-4</v>
      </c>
      <c r="H920">
        <v>3.7008980057843775E-3</v>
      </c>
      <c r="I920">
        <v>0.24900301009412917</v>
      </c>
    </row>
    <row r="921" spans="1:9" x14ac:dyDescent="0.25">
      <c r="A921" t="s">
        <v>920</v>
      </c>
      <c r="B921">
        <v>140462</v>
      </c>
      <c r="C921">
        <v>2062</v>
      </c>
      <c r="D921">
        <v>1.8600414863477948</v>
      </c>
      <c r="E921">
        <v>1.3511546390164624</v>
      </c>
      <c r="F921">
        <v>4.7699532028714193</v>
      </c>
      <c r="G921">
        <v>3.5661691348167878E-4</v>
      </c>
      <c r="H921">
        <v>3.725069217982083E-3</v>
      </c>
      <c r="I921">
        <v>0.26932988494430088</v>
      </c>
    </row>
    <row r="922" spans="1:9" x14ac:dyDescent="0.25">
      <c r="A922" t="s">
        <v>970</v>
      </c>
      <c r="B922">
        <v>5540</v>
      </c>
      <c r="C922">
        <v>7513</v>
      </c>
      <c r="D922">
        <v>-1.5412841853078372</v>
      </c>
      <c r="E922">
        <v>3.3211345384474598</v>
      </c>
      <c r="F922">
        <v>-4.7646396672979225</v>
      </c>
      <c r="G922">
        <v>3.600596853801833E-4</v>
      </c>
      <c r="H922">
        <v>3.7570019983349493E-3</v>
      </c>
      <c r="I922">
        <v>5.9092019894564807E-2</v>
      </c>
    </row>
    <row r="923" spans="1:9" x14ac:dyDescent="0.25">
      <c r="A923" t="s">
        <v>919</v>
      </c>
      <c r="B923">
        <v>3579</v>
      </c>
      <c r="C923">
        <v>2940</v>
      </c>
      <c r="D923">
        <v>2.932593751355216</v>
      </c>
      <c r="E923">
        <v>0.9823236938227129</v>
      </c>
      <c r="F923">
        <v>4.7570358608988643</v>
      </c>
      <c r="G923">
        <v>3.6504654154203756E-4</v>
      </c>
      <c r="H923">
        <v>3.7948087917718427E-3</v>
      </c>
      <c r="I923">
        <v>0.26996477142717623</v>
      </c>
    </row>
    <row r="924" spans="1:9" x14ac:dyDescent="0.25">
      <c r="A924" t="s">
        <v>895</v>
      </c>
      <c r="B924">
        <v>284100</v>
      </c>
      <c r="C924">
        <v>2455</v>
      </c>
      <c r="D924">
        <v>-1.5035552868744995</v>
      </c>
      <c r="E924">
        <v>-1.8328921795350124</v>
      </c>
      <c r="F924">
        <v>-4.7531005219005946</v>
      </c>
      <c r="G924">
        <v>3.6765559974294307E-4</v>
      </c>
      <c r="H924">
        <v>3.8149966641914898E-3</v>
      </c>
      <c r="I924">
        <v>0.39046481735905925</v>
      </c>
    </row>
    <row r="925" spans="1:9" x14ac:dyDescent="0.25">
      <c r="A925" t="s">
        <v>901</v>
      </c>
      <c r="B925">
        <v>286753</v>
      </c>
      <c r="C925">
        <v>3596</v>
      </c>
      <c r="D925">
        <v>-3.0199795486724357</v>
      </c>
      <c r="E925">
        <v>-1.1410920831979188</v>
      </c>
      <c r="F925">
        <v>-4.7524977798654158</v>
      </c>
      <c r="G925">
        <v>3.6805691373958721E-4</v>
      </c>
      <c r="H925">
        <v>3.8159216266955283E-3</v>
      </c>
      <c r="I925">
        <v>0.36741399441000766</v>
      </c>
    </row>
    <row r="926" spans="1:9" x14ac:dyDescent="0.25">
      <c r="A926" t="s">
        <v>967</v>
      </c>
      <c r="B926">
        <v>10349</v>
      </c>
      <c r="C926">
        <v>6331</v>
      </c>
      <c r="D926">
        <v>-2.1427004242897749</v>
      </c>
      <c r="E926">
        <v>2.9927350865323157</v>
      </c>
      <c r="F926">
        <v>-4.7431048087114309</v>
      </c>
      <c r="G926">
        <v>3.7437000619349494E-4</v>
      </c>
      <c r="H926">
        <v>3.8690196767403049E-3</v>
      </c>
      <c r="I926">
        <v>6.7847153289623208E-2</v>
      </c>
    </row>
    <row r="927" spans="1:9" x14ac:dyDescent="0.25">
      <c r="A927" t="s">
        <v>1004</v>
      </c>
      <c r="B927">
        <v>2875</v>
      </c>
      <c r="C927">
        <v>2793</v>
      </c>
      <c r="D927">
        <v>-1.5674708264553445</v>
      </c>
      <c r="E927">
        <v>4.5097751749574373</v>
      </c>
      <c r="F927">
        <v>-4.742727931053297</v>
      </c>
      <c r="G927">
        <v>3.7462564288629662E-4</v>
      </c>
      <c r="H927">
        <v>3.869608774691381E-3</v>
      </c>
      <c r="I927">
        <v>-9.3033958817730245E-2</v>
      </c>
    </row>
    <row r="928" spans="1:9" x14ac:dyDescent="0.25">
      <c r="A928" t="s">
        <v>906</v>
      </c>
      <c r="B928">
        <v>728378</v>
      </c>
      <c r="C928">
        <v>4440</v>
      </c>
      <c r="D928">
        <v>2.6691808175218066</v>
      </c>
      <c r="E928">
        <v>-0.55341691867574949</v>
      </c>
      <c r="F928">
        <v>4.73956017612967</v>
      </c>
      <c r="G928">
        <v>3.7678151360448568E-4</v>
      </c>
      <c r="H928">
        <v>3.8856964883689708E-3</v>
      </c>
      <c r="I928">
        <v>0.32791031055516129</v>
      </c>
    </row>
    <row r="929" spans="1:9" x14ac:dyDescent="0.25">
      <c r="A929" t="s">
        <v>908</v>
      </c>
      <c r="B929">
        <v>9635</v>
      </c>
      <c r="C929">
        <v>4248</v>
      </c>
      <c r="D929">
        <v>-1.583109336548066</v>
      </c>
      <c r="E929">
        <v>-0.17886469931108981</v>
      </c>
      <c r="F929">
        <v>-4.738403707687155</v>
      </c>
      <c r="G929">
        <v>3.7757177475547499E-4</v>
      </c>
      <c r="H929">
        <v>3.8917861079425437E-3</v>
      </c>
      <c r="I929">
        <v>0.30970633350228294</v>
      </c>
    </row>
    <row r="930" spans="1:9" x14ac:dyDescent="0.25">
      <c r="A930" t="s">
        <v>1008</v>
      </c>
      <c r="B930">
        <v>3662</v>
      </c>
      <c r="C930">
        <v>5461</v>
      </c>
      <c r="D930">
        <v>-1.526309403909579</v>
      </c>
      <c r="E930">
        <v>4.8426378443602376</v>
      </c>
      <c r="F930">
        <v>-4.7352997578233467</v>
      </c>
      <c r="G930">
        <v>3.7970134767884131E-4</v>
      </c>
      <c r="H930">
        <v>3.907534048669576E-3</v>
      </c>
      <c r="I930">
        <v>-0.13625144923473798</v>
      </c>
    </row>
    <row r="931" spans="1:9" x14ac:dyDescent="0.25">
      <c r="A931" t="s">
        <v>936</v>
      </c>
      <c r="B931">
        <v>284948</v>
      </c>
      <c r="C931">
        <v>6294</v>
      </c>
      <c r="D931">
        <v>-1.9844708147929069</v>
      </c>
      <c r="E931">
        <v>1.2327837924066087</v>
      </c>
      <c r="F931">
        <v>-4.7349229227922658</v>
      </c>
      <c r="G931">
        <v>3.7996073607879513E-4</v>
      </c>
      <c r="H931">
        <v>3.9079901787459313E-3</v>
      </c>
      <c r="I931">
        <v>0.21923598046534654</v>
      </c>
    </row>
    <row r="932" spans="1:9" x14ac:dyDescent="0.25">
      <c r="A932" t="s">
        <v>931</v>
      </c>
      <c r="B932">
        <v>6344</v>
      </c>
      <c r="C932">
        <v>6656</v>
      </c>
      <c r="D932">
        <v>-1.6518217896936438</v>
      </c>
      <c r="E932">
        <v>1.0829880480548488</v>
      </c>
      <c r="F932">
        <v>-4.734587033524412</v>
      </c>
      <c r="G932">
        <v>3.8019209519186715E-4</v>
      </c>
      <c r="H932">
        <v>3.9079901787459313E-3</v>
      </c>
      <c r="I932">
        <v>0.22852281269527808</v>
      </c>
    </row>
    <row r="933" spans="1:9" x14ac:dyDescent="0.25">
      <c r="A933" t="s">
        <v>909</v>
      </c>
      <c r="B933">
        <v>80258</v>
      </c>
      <c r="C933">
        <v>4914</v>
      </c>
      <c r="D933">
        <v>-1.5146487352967626</v>
      </c>
      <c r="E933">
        <v>-0.19213730516918581</v>
      </c>
      <c r="F933">
        <v>-4.7329984174263027</v>
      </c>
      <c r="G933">
        <v>3.8128831069524549E-4</v>
      </c>
      <c r="H933">
        <v>3.9135287569304934E-3</v>
      </c>
      <c r="I933">
        <v>0.30538261693642266</v>
      </c>
    </row>
    <row r="934" spans="1:9" x14ac:dyDescent="0.25">
      <c r="A934" t="s">
        <v>944</v>
      </c>
      <c r="B934">
        <v>64699</v>
      </c>
      <c r="C934">
        <v>3489</v>
      </c>
      <c r="D934">
        <v>1.8519718469543467</v>
      </c>
      <c r="E934">
        <v>1.6514281228574827</v>
      </c>
      <c r="F934">
        <v>4.7326816249590058</v>
      </c>
      <c r="G934">
        <v>3.8150730370093013E-4</v>
      </c>
      <c r="H934">
        <v>3.9137144725633595E-3</v>
      </c>
      <c r="I934">
        <v>0.17332086465588414</v>
      </c>
    </row>
    <row r="935" spans="1:9" x14ac:dyDescent="0.25">
      <c r="A935" t="s">
        <v>955</v>
      </c>
      <c r="B935">
        <v>6999</v>
      </c>
      <c r="C935">
        <v>1703</v>
      </c>
      <c r="D935">
        <v>1.9590386812482972</v>
      </c>
      <c r="E935">
        <v>2.0636734313230605</v>
      </c>
      <c r="F935">
        <v>4.7294696224314841</v>
      </c>
      <c r="G935">
        <v>3.837350922853178E-4</v>
      </c>
      <c r="H935">
        <v>3.9344964909527767E-3</v>
      </c>
      <c r="I935">
        <v>0.13261268739511944</v>
      </c>
    </row>
    <row r="936" spans="1:9" x14ac:dyDescent="0.25">
      <c r="A936" t="s">
        <v>927</v>
      </c>
      <c r="B936">
        <v>64168</v>
      </c>
      <c r="C936">
        <v>5140</v>
      </c>
      <c r="D936">
        <v>-2.1695248776467619</v>
      </c>
      <c r="E936">
        <v>0.6867437177864526</v>
      </c>
      <c r="F936">
        <v>-4.728794654286383</v>
      </c>
      <c r="G936">
        <v>3.8420495315166618E-4</v>
      </c>
      <c r="H936">
        <v>3.9372418160692315E-3</v>
      </c>
      <c r="I936">
        <v>0.24215611177505725</v>
      </c>
    </row>
    <row r="937" spans="1:9" x14ac:dyDescent="0.25">
      <c r="A937" t="s">
        <v>950</v>
      </c>
      <c r="B937">
        <v>114815</v>
      </c>
      <c r="C937">
        <v>9391</v>
      </c>
      <c r="D937">
        <v>-2.3757540225812517</v>
      </c>
      <c r="E937">
        <v>1.8678360266777658</v>
      </c>
      <c r="F937">
        <v>-4.7265541180399557</v>
      </c>
      <c r="G937">
        <v>3.8576892853372884E-4</v>
      </c>
      <c r="H937">
        <v>3.9459598105136056E-3</v>
      </c>
      <c r="I937">
        <v>0.15146817191977213</v>
      </c>
    </row>
    <row r="938" spans="1:9" x14ac:dyDescent="0.25">
      <c r="A938" t="s">
        <v>918</v>
      </c>
      <c r="B938">
        <v>1588</v>
      </c>
      <c r="C938">
        <v>4588</v>
      </c>
      <c r="D938">
        <v>1.7013816260631496</v>
      </c>
      <c r="E938">
        <v>-0.10480756885079098</v>
      </c>
      <c r="F938">
        <v>4.7208911263519271</v>
      </c>
      <c r="G938">
        <v>3.8975143507214707E-4</v>
      </c>
      <c r="H938">
        <v>3.9794275192036148E-3</v>
      </c>
      <c r="I938">
        <v>0.27809820679467556</v>
      </c>
    </row>
    <row r="939" spans="1:9" x14ac:dyDescent="0.25">
      <c r="A939" t="s">
        <v>905</v>
      </c>
      <c r="B939">
        <v>50859</v>
      </c>
      <c r="C939">
        <v>3668</v>
      </c>
      <c r="D939">
        <v>-2.2661044062822575</v>
      </c>
      <c r="E939">
        <v>-1.7429403697262844</v>
      </c>
      <c r="F939">
        <v>-4.7177138533867362</v>
      </c>
      <c r="G939">
        <v>3.9200452359008302E-4</v>
      </c>
      <c r="H939">
        <v>3.9932985861107764E-3</v>
      </c>
      <c r="I939">
        <v>0.32795783631202013</v>
      </c>
    </row>
    <row r="940" spans="1:9" x14ac:dyDescent="0.25">
      <c r="A940" t="s">
        <v>940</v>
      </c>
      <c r="B940">
        <v>338094</v>
      </c>
      <c r="C940">
        <v>2057</v>
      </c>
      <c r="D940">
        <v>-1.928024868134689</v>
      </c>
      <c r="E940">
        <v>1.092123750373601</v>
      </c>
      <c r="F940">
        <v>-4.7168595656043122</v>
      </c>
      <c r="G940">
        <v>3.9261262500983965E-4</v>
      </c>
      <c r="H940">
        <v>3.9932985861107764E-3</v>
      </c>
      <c r="I940">
        <v>0.19372650114312329</v>
      </c>
    </row>
    <row r="941" spans="1:9" x14ac:dyDescent="0.25">
      <c r="A941" t="s">
        <v>991</v>
      </c>
      <c r="B941">
        <v>5284</v>
      </c>
      <c r="C941">
        <v>4317</v>
      </c>
      <c r="D941">
        <v>-2.9681273324587463</v>
      </c>
      <c r="E941">
        <v>12.092849862917381</v>
      </c>
      <c r="F941">
        <v>-4.7070798497181814</v>
      </c>
      <c r="G941">
        <v>3.9964422242735263E-4</v>
      </c>
      <c r="H941">
        <v>4.0443015709885821E-3</v>
      </c>
      <c r="I941">
        <v>-3.427698040191185E-2</v>
      </c>
    </row>
    <row r="942" spans="1:9" x14ac:dyDescent="0.25">
      <c r="A942" t="s">
        <v>915</v>
      </c>
      <c r="B942">
        <v>27328</v>
      </c>
      <c r="C942">
        <v>10277</v>
      </c>
      <c r="D942">
        <v>-2.0663568281203717</v>
      </c>
      <c r="E942">
        <v>-0.83380517387709319</v>
      </c>
      <c r="F942">
        <v>-4.7068071649760483</v>
      </c>
      <c r="G942">
        <v>3.9984214494759041E-4</v>
      </c>
      <c r="H942">
        <v>4.0443015709885821E-3</v>
      </c>
      <c r="I942">
        <v>0.28736114939612456</v>
      </c>
    </row>
    <row r="943" spans="1:9" x14ac:dyDescent="0.25">
      <c r="A943" t="s">
        <v>993</v>
      </c>
      <c r="B943">
        <v>5820</v>
      </c>
      <c r="C943">
        <v>1699</v>
      </c>
      <c r="D943">
        <v>1.8085326728120295</v>
      </c>
      <c r="E943">
        <v>3.2669608767747915</v>
      </c>
      <c r="F943">
        <v>4.7052152715828877</v>
      </c>
      <c r="G943">
        <v>4.0099961971257387E-4</v>
      </c>
      <c r="H943">
        <v>4.0518016554049021E-3</v>
      </c>
      <c r="I943">
        <v>-3.7671662808818951E-2</v>
      </c>
    </row>
    <row r="944" spans="1:9" x14ac:dyDescent="0.25">
      <c r="A944" t="s">
        <v>947</v>
      </c>
      <c r="B944">
        <v>221662</v>
      </c>
      <c r="C944">
        <v>5165</v>
      </c>
      <c r="D944">
        <v>-1.7392289845120235</v>
      </c>
      <c r="E944">
        <v>0.99736044146135094</v>
      </c>
      <c r="F944">
        <v>-4.7039140355823008</v>
      </c>
      <c r="G944">
        <v>4.0194833861868751E-4</v>
      </c>
      <c r="H944">
        <v>4.05717905939412E-3</v>
      </c>
      <c r="I944">
        <v>0.16742754784529534</v>
      </c>
    </row>
    <row r="945" spans="1:9" x14ac:dyDescent="0.25">
      <c r="A945" t="s">
        <v>929</v>
      </c>
      <c r="B945">
        <v>100289279</v>
      </c>
      <c r="C945">
        <v>3499</v>
      </c>
      <c r="D945">
        <v>-1.6260717606933515</v>
      </c>
      <c r="E945">
        <v>3.4816149558713511E-2</v>
      </c>
      <c r="F945">
        <v>-4.7005621528694199</v>
      </c>
      <c r="G945">
        <v>4.0440290835878304E-4</v>
      </c>
      <c r="H945">
        <v>4.0735124393678655E-3</v>
      </c>
      <c r="I945">
        <v>0.23158195678824445</v>
      </c>
    </row>
    <row r="946" spans="1:9" x14ac:dyDescent="0.25">
      <c r="A946" t="s">
        <v>941</v>
      </c>
      <c r="B946">
        <v>113157</v>
      </c>
      <c r="C946">
        <v>3525</v>
      </c>
      <c r="D946">
        <v>1.5730888769216367</v>
      </c>
      <c r="E946">
        <v>0.55063238800202308</v>
      </c>
      <c r="F946">
        <v>4.6943721556447446</v>
      </c>
      <c r="G946">
        <v>4.0897678973509944E-4</v>
      </c>
      <c r="H946">
        <v>4.100297201884079E-3</v>
      </c>
      <c r="I946">
        <v>0.19221528984510172</v>
      </c>
    </row>
    <row r="947" spans="1:9" x14ac:dyDescent="0.25">
      <c r="A947" t="s">
        <v>923</v>
      </c>
      <c r="B947">
        <v>27294</v>
      </c>
      <c r="C947">
        <v>1081</v>
      </c>
      <c r="D947">
        <v>1.6750782477575583</v>
      </c>
      <c r="E947">
        <v>-1.0563810446636985</v>
      </c>
      <c r="F947">
        <v>4.6871592743560067</v>
      </c>
      <c r="G947">
        <v>4.1437428754393329E-4</v>
      </c>
      <c r="H947">
        <v>4.1344307869065318E-3</v>
      </c>
      <c r="I947">
        <v>0.25546814514439919</v>
      </c>
    </row>
    <row r="948" spans="1:9" x14ac:dyDescent="0.25">
      <c r="A948" t="s">
        <v>977</v>
      </c>
      <c r="B948">
        <v>6362</v>
      </c>
      <c r="C948">
        <v>781</v>
      </c>
      <c r="D948">
        <v>2.1517557340255209</v>
      </c>
      <c r="E948">
        <v>2.3038398108993534</v>
      </c>
      <c r="F948">
        <v>4.6868654012207642</v>
      </c>
      <c r="G948">
        <v>4.145957575620351E-4</v>
      </c>
      <c r="H948">
        <v>4.1344307869065318E-3</v>
      </c>
      <c r="I948">
        <v>2.6071416527916114E-2</v>
      </c>
    </row>
    <row r="949" spans="1:9" x14ac:dyDescent="0.25">
      <c r="A949" t="s">
        <v>954</v>
      </c>
      <c r="B949">
        <v>57733</v>
      </c>
      <c r="C949">
        <v>2226</v>
      </c>
      <c r="D949">
        <v>-3.0482086733654667</v>
      </c>
      <c r="E949">
        <v>1.135016374923681</v>
      </c>
      <c r="F949">
        <v>-4.6848509180117137</v>
      </c>
      <c r="G949">
        <v>4.1611723181944415E-4</v>
      </c>
      <c r="H949">
        <v>4.1352236701583042E-3</v>
      </c>
      <c r="I949">
        <v>0.13272600862278505</v>
      </c>
    </row>
    <row r="950" spans="1:9" x14ac:dyDescent="0.25">
      <c r="A950" t="s">
        <v>922</v>
      </c>
      <c r="B950">
        <v>114131</v>
      </c>
      <c r="C950">
        <v>710</v>
      </c>
      <c r="D950">
        <v>-2.6877301450010154</v>
      </c>
      <c r="E950">
        <v>-1.6498563345068384</v>
      </c>
      <c r="F950">
        <v>-4.6847175237054257</v>
      </c>
      <c r="G950">
        <v>4.1621818451790502E-4</v>
      </c>
      <c r="H950">
        <v>4.1352236701583042E-3</v>
      </c>
      <c r="I950">
        <v>0.26709460312758182</v>
      </c>
    </row>
    <row r="951" spans="1:9" x14ac:dyDescent="0.25">
      <c r="A951" t="s">
        <v>997</v>
      </c>
      <c r="B951">
        <v>152330</v>
      </c>
      <c r="C951">
        <v>6667</v>
      </c>
      <c r="D951">
        <v>-1.6183019636745748</v>
      </c>
      <c r="E951">
        <v>3.0601302830945438</v>
      </c>
      <c r="F951">
        <v>-4.6811938499197323</v>
      </c>
      <c r="G951">
        <v>4.1889411923228079E-4</v>
      </c>
      <c r="H951">
        <v>4.1508017989644258E-3</v>
      </c>
      <c r="I951">
        <v>-5.749292026191366E-2</v>
      </c>
    </row>
    <row r="952" spans="1:9" x14ac:dyDescent="0.25">
      <c r="A952" t="s">
        <v>924</v>
      </c>
      <c r="B952">
        <v>11247</v>
      </c>
      <c r="C952">
        <v>1804</v>
      </c>
      <c r="D952">
        <v>2.3415506886744923</v>
      </c>
      <c r="E952">
        <v>-1.3993680990995334</v>
      </c>
      <c r="F952">
        <v>4.6804697003433891</v>
      </c>
      <c r="G952">
        <v>4.194462575585632E-4</v>
      </c>
      <c r="H952">
        <v>4.1520490566556755E-3</v>
      </c>
      <c r="I952">
        <v>0.25070650072412448</v>
      </c>
    </row>
    <row r="953" spans="1:9" x14ac:dyDescent="0.25">
      <c r="A953" t="s">
        <v>930</v>
      </c>
      <c r="B953">
        <v>6755</v>
      </c>
      <c r="C953">
        <v>2741</v>
      </c>
      <c r="D953">
        <v>2.9520668430716026</v>
      </c>
      <c r="E953">
        <v>-0.83213214816279812</v>
      </c>
      <c r="F953">
        <v>4.675757701876444</v>
      </c>
      <c r="G953">
        <v>4.2305747791485202E-4</v>
      </c>
      <c r="H953">
        <v>4.1835445316036708E-3</v>
      </c>
      <c r="I953">
        <v>0.22908282833147986</v>
      </c>
    </row>
    <row r="954" spans="1:9" x14ac:dyDescent="0.25">
      <c r="A954" t="s">
        <v>1024</v>
      </c>
      <c r="B954">
        <v>126</v>
      </c>
      <c r="C954">
        <v>1878</v>
      </c>
      <c r="D954">
        <v>-2.9748961491799082</v>
      </c>
      <c r="E954">
        <v>6.1653031088122168</v>
      </c>
      <c r="F954">
        <v>-4.6735875749064535</v>
      </c>
      <c r="G954">
        <v>4.2473147106476892E-4</v>
      </c>
      <c r="H954">
        <v>4.1894652090191204E-3</v>
      </c>
      <c r="I954">
        <v>-0.21535277516767515</v>
      </c>
    </row>
    <row r="955" spans="1:9" x14ac:dyDescent="0.25">
      <c r="A955" t="s">
        <v>969</v>
      </c>
      <c r="B955">
        <v>3360</v>
      </c>
      <c r="C955">
        <v>4207</v>
      </c>
      <c r="D955">
        <v>-2.3388877655237295</v>
      </c>
      <c r="E955">
        <v>1.7907799401673816</v>
      </c>
      <c r="F955">
        <v>-4.6737898976928749</v>
      </c>
      <c r="G955">
        <v>4.2457511321906022E-4</v>
      </c>
      <c r="H955">
        <v>4.1894652090191204E-3</v>
      </c>
      <c r="I955">
        <v>6.1315686454010532E-2</v>
      </c>
    </row>
    <row r="956" spans="1:9" x14ac:dyDescent="0.25">
      <c r="A956" t="s">
        <v>952</v>
      </c>
      <c r="B956">
        <v>27306</v>
      </c>
      <c r="C956">
        <v>1615</v>
      </c>
      <c r="D956">
        <v>-2.1673285185225777</v>
      </c>
      <c r="E956">
        <v>0.62445924895636229</v>
      </c>
      <c r="F956">
        <v>-4.6660417101834808</v>
      </c>
      <c r="G956">
        <v>4.3060588141450391E-4</v>
      </c>
      <c r="H956">
        <v>4.2324082622784819E-3</v>
      </c>
      <c r="I956">
        <v>0.14185075129080538</v>
      </c>
    </row>
    <row r="957" spans="1:9" x14ac:dyDescent="0.25">
      <c r="A957" t="s">
        <v>934</v>
      </c>
      <c r="B957">
        <v>1580</v>
      </c>
      <c r="C957">
        <v>2162</v>
      </c>
      <c r="D957">
        <v>-1.8904366018563754</v>
      </c>
      <c r="E957">
        <v>-0.95282007043998196</v>
      </c>
      <c r="F957">
        <v>-4.6662454252950463</v>
      </c>
      <c r="G957">
        <v>4.3044618856014191E-4</v>
      </c>
      <c r="H957">
        <v>4.2324082622784819E-3</v>
      </c>
      <c r="I957">
        <v>0.2215624817860018</v>
      </c>
    </row>
    <row r="958" spans="1:9" x14ac:dyDescent="0.25">
      <c r="A958" t="s">
        <v>938</v>
      </c>
      <c r="B958">
        <v>643650</v>
      </c>
      <c r="C958">
        <v>2872</v>
      </c>
      <c r="D958">
        <v>-2.4982450170696651</v>
      </c>
      <c r="E958">
        <v>-0.77579595552510661</v>
      </c>
      <c r="F958">
        <v>-4.6618203667857037</v>
      </c>
      <c r="G958">
        <v>4.3392887067816659E-4</v>
      </c>
      <c r="H958">
        <v>4.254337357665507E-3</v>
      </c>
      <c r="I958">
        <v>0.20204735098911808</v>
      </c>
    </row>
    <row r="959" spans="1:9" x14ac:dyDescent="0.25">
      <c r="A959" t="s">
        <v>1023</v>
      </c>
      <c r="B959">
        <v>645784</v>
      </c>
      <c r="C959">
        <v>1731</v>
      </c>
      <c r="D959">
        <v>-1.5817083920419641</v>
      </c>
      <c r="E959">
        <v>4.2371027628414737</v>
      </c>
      <c r="F959">
        <v>-4.6620442508806788</v>
      </c>
      <c r="G959">
        <v>4.3375196573473634E-4</v>
      </c>
      <c r="H959">
        <v>4.254337357665507E-3</v>
      </c>
      <c r="I959">
        <v>-0.21469679477113068</v>
      </c>
    </row>
    <row r="960" spans="1:9" x14ac:dyDescent="0.25">
      <c r="A960" t="s">
        <v>945</v>
      </c>
      <c r="B960">
        <v>2204</v>
      </c>
      <c r="C960">
        <v>2885</v>
      </c>
      <c r="D960">
        <v>3.2933567864837499</v>
      </c>
      <c r="E960">
        <v>-0.27265119460345788</v>
      </c>
      <c r="F960">
        <v>4.6583609471907987</v>
      </c>
      <c r="G960">
        <v>4.3667190793235801E-4</v>
      </c>
      <c r="H960">
        <v>4.2738683212907779E-3</v>
      </c>
      <c r="I960">
        <v>0.17110344392199561</v>
      </c>
    </row>
    <row r="961" spans="1:9" x14ac:dyDescent="0.25">
      <c r="A961" t="s">
        <v>1001</v>
      </c>
      <c r="B961">
        <v>6348</v>
      </c>
      <c r="C961">
        <v>797</v>
      </c>
      <c r="D961">
        <v>1.9819629142047832</v>
      </c>
      <c r="E961">
        <v>2.5335881803054887</v>
      </c>
      <c r="F961">
        <v>4.6557497251970705</v>
      </c>
      <c r="G961">
        <v>4.3875430003415894E-4</v>
      </c>
      <c r="H961">
        <v>4.2865458971742482E-3</v>
      </c>
      <c r="I961">
        <v>-6.7880178361403587E-2</v>
      </c>
    </row>
    <row r="962" spans="1:9" x14ac:dyDescent="0.25">
      <c r="A962" t="s">
        <v>946</v>
      </c>
      <c r="B962">
        <v>8302</v>
      </c>
      <c r="C962">
        <v>928</v>
      </c>
      <c r="D962">
        <v>-1.9078166330931672</v>
      </c>
      <c r="E962">
        <v>-0.18442370946090558</v>
      </c>
      <c r="F962">
        <v>-4.6541872665959891</v>
      </c>
      <c r="G962">
        <v>4.4000524873474812E-4</v>
      </c>
      <c r="H962">
        <v>4.2966126569431717E-3</v>
      </c>
      <c r="I962">
        <v>0.16795052632472007</v>
      </c>
    </row>
    <row r="963" spans="1:9" x14ac:dyDescent="0.25">
      <c r="A963" t="s">
        <v>956</v>
      </c>
      <c r="B963">
        <v>64506</v>
      </c>
      <c r="C963">
        <v>3998</v>
      </c>
      <c r="D963">
        <v>-1.9973144126927833</v>
      </c>
      <c r="E963">
        <v>0.29759745303149415</v>
      </c>
      <c r="F963">
        <v>-4.6502935317519825</v>
      </c>
      <c r="G963">
        <v>4.4313880349386247E-4</v>
      </c>
      <c r="H963">
        <v>4.3185527918278817E-3</v>
      </c>
      <c r="I963">
        <v>0.13154015057306445</v>
      </c>
    </row>
    <row r="964" spans="1:9" x14ac:dyDescent="0.25">
      <c r="A964" t="s">
        <v>961</v>
      </c>
      <c r="B964">
        <v>57822</v>
      </c>
      <c r="C964">
        <v>3552</v>
      </c>
      <c r="D964">
        <v>2.2737742715119782</v>
      </c>
      <c r="E964">
        <v>0.54595159160336892</v>
      </c>
      <c r="F964">
        <v>4.6468459772856479</v>
      </c>
      <c r="G964">
        <v>4.4593260165394619E-4</v>
      </c>
      <c r="H964">
        <v>4.3349366331439741E-3</v>
      </c>
      <c r="I964">
        <v>0.10995660834811449</v>
      </c>
    </row>
    <row r="965" spans="1:9" x14ac:dyDescent="0.25">
      <c r="A965" t="s">
        <v>1038</v>
      </c>
      <c r="B965">
        <v>29974</v>
      </c>
      <c r="C965">
        <v>9529</v>
      </c>
      <c r="D965">
        <v>-1.6407852919642985</v>
      </c>
      <c r="E965">
        <v>4.9146166053291775</v>
      </c>
      <c r="F965">
        <v>-4.6445613117308895</v>
      </c>
      <c r="G965">
        <v>4.4779408538755667E-4</v>
      </c>
      <c r="H965">
        <v>4.3443608453361511E-3</v>
      </c>
      <c r="I965">
        <v>-0.29735228406381697</v>
      </c>
    </row>
    <row r="966" spans="1:9" x14ac:dyDescent="0.25">
      <c r="A966" t="s">
        <v>957</v>
      </c>
      <c r="B966">
        <v>1261</v>
      </c>
      <c r="C966">
        <v>4649</v>
      </c>
      <c r="D966">
        <v>-2.6404720103955239</v>
      </c>
      <c r="E966">
        <v>0.10318288054271545</v>
      </c>
      <c r="F966">
        <v>-4.6431382225163409</v>
      </c>
      <c r="G966">
        <v>4.4895765080395466E-4</v>
      </c>
      <c r="H966">
        <v>4.3534813316634348E-3</v>
      </c>
      <c r="I966">
        <v>0.13004073012780726</v>
      </c>
    </row>
    <row r="967" spans="1:9" x14ac:dyDescent="0.25">
      <c r="A967" t="s">
        <v>986</v>
      </c>
      <c r="B967">
        <v>1029</v>
      </c>
      <c r="C967">
        <v>5679</v>
      </c>
      <c r="D967">
        <v>2.0427897685227117</v>
      </c>
      <c r="E967">
        <v>1.7559544846064823</v>
      </c>
      <c r="F967">
        <v>4.6413907711506832</v>
      </c>
      <c r="G967">
        <v>4.5039071510334893E-4</v>
      </c>
      <c r="H967">
        <v>4.3608655670617997E-3</v>
      </c>
      <c r="I967">
        <v>-1.5699408063661657E-2</v>
      </c>
    </row>
    <row r="968" spans="1:9" x14ac:dyDescent="0.25">
      <c r="A968" t="s">
        <v>966</v>
      </c>
      <c r="B968">
        <v>8061</v>
      </c>
      <c r="C968">
        <v>1753</v>
      </c>
      <c r="D968">
        <v>2.5279925839728028</v>
      </c>
      <c r="E968">
        <v>0.87352489410340317</v>
      </c>
      <c r="F968">
        <v>4.640792684629738</v>
      </c>
      <c r="G968">
        <v>4.5088228759249083E-4</v>
      </c>
      <c r="H968">
        <v>4.3634564553349797E-3</v>
      </c>
      <c r="I968">
        <v>7.9588650807037808E-2</v>
      </c>
    </row>
    <row r="969" spans="1:9" x14ac:dyDescent="0.25">
      <c r="A969" t="s">
        <v>943</v>
      </c>
      <c r="B969">
        <v>283652</v>
      </c>
      <c r="C969">
        <v>1638</v>
      </c>
      <c r="D969">
        <v>-2.1583060620409151</v>
      </c>
      <c r="E969">
        <v>-1.4472118982398501</v>
      </c>
      <c r="F969">
        <v>-4.6332476825539848</v>
      </c>
      <c r="G969">
        <v>4.5713158161987021E-4</v>
      </c>
      <c r="H969">
        <v>4.4121550547304104E-3</v>
      </c>
      <c r="I969">
        <v>0.17853910495870018</v>
      </c>
    </row>
    <row r="970" spans="1:9" x14ac:dyDescent="0.25">
      <c r="A970" t="s">
        <v>1027</v>
      </c>
      <c r="B970">
        <v>93649</v>
      </c>
      <c r="C970">
        <v>8609</v>
      </c>
      <c r="D970">
        <v>-1.5993520009435855</v>
      </c>
      <c r="E970">
        <v>3.8314934640110194</v>
      </c>
      <c r="F970">
        <v>-4.6332930610082528</v>
      </c>
      <c r="G970">
        <v>4.5709372880788166E-4</v>
      </c>
      <c r="H970">
        <v>4.4121550547304104E-3</v>
      </c>
      <c r="I970">
        <v>-0.2408884999492269</v>
      </c>
    </row>
    <row r="971" spans="1:9" x14ac:dyDescent="0.25">
      <c r="A971" t="s">
        <v>1026</v>
      </c>
      <c r="B971">
        <v>54860</v>
      </c>
      <c r="C971">
        <v>1316</v>
      </c>
      <c r="D971">
        <v>-2.9980653412292884</v>
      </c>
      <c r="E971">
        <v>4.3792389062715698</v>
      </c>
      <c r="F971">
        <v>-4.6305451664746542</v>
      </c>
      <c r="G971">
        <v>4.5939177778007919E-4</v>
      </c>
      <c r="H971">
        <v>4.4252390068409819E-3</v>
      </c>
      <c r="I971">
        <v>-0.23847125201942987</v>
      </c>
    </row>
    <row r="972" spans="1:9" x14ac:dyDescent="0.25">
      <c r="A972" t="s">
        <v>948</v>
      </c>
      <c r="B972">
        <v>441376</v>
      </c>
      <c r="C972">
        <v>1899</v>
      </c>
      <c r="D972">
        <v>-1.7220250573650735</v>
      </c>
      <c r="E972">
        <v>-1.3264702826999466</v>
      </c>
      <c r="F972">
        <v>-4.6286451610049211</v>
      </c>
      <c r="G972">
        <v>4.6098774319273803E-4</v>
      </c>
      <c r="H972">
        <v>4.4326269620620579E-3</v>
      </c>
      <c r="I972">
        <v>0.1636425105221484</v>
      </c>
    </row>
    <row r="973" spans="1:9" x14ac:dyDescent="0.25">
      <c r="A973" t="s">
        <v>949</v>
      </c>
      <c r="B973">
        <v>347741</v>
      </c>
      <c r="C973">
        <v>2433</v>
      </c>
      <c r="D973">
        <v>-2.1637548527349737</v>
      </c>
      <c r="E973">
        <v>-1.1621004863257152</v>
      </c>
      <c r="F973">
        <v>-4.6257849073994528</v>
      </c>
      <c r="G973">
        <v>4.6340114448309026E-4</v>
      </c>
      <c r="H973">
        <v>4.4456997885879198E-3</v>
      </c>
      <c r="I973">
        <v>0.15700476591244694</v>
      </c>
    </row>
    <row r="974" spans="1:9" x14ac:dyDescent="0.25">
      <c r="A974" t="s">
        <v>1048</v>
      </c>
      <c r="B974">
        <v>4638</v>
      </c>
      <c r="C974">
        <v>8183</v>
      </c>
      <c r="D974">
        <v>-1.760831464342244</v>
      </c>
      <c r="E974">
        <v>7.6622667813939751</v>
      </c>
      <c r="F974">
        <v>-4.6254122529398689</v>
      </c>
      <c r="G974">
        <v>4.6371654280635767E-4</v>
      </c>
      <c r="H974">
        <v>4.4456997885879198E-3</v>
      </c>
      <c r="I974">
        <v>-0.33925352872549119</v>
      </c>
    </row>
    <row r="975" spans="1:9" x14ac:dyDescent="0.25">
      <c r="A975" t="s">
        <v>979</v>
      </c>
      <c r="B975">
        <v>5071</v>
      </c>
      <c r="C975">
        <v>5115</v>
      </c>
      <c r="D975">
        <v>-1.5094242799773825</v>
      </c>
      <c r="E975">
        <v>1.2996544106280816</v>
      </c>
      <c r="F975">
        <v>-4.6256270233788728</v>
      </c>
      <c r="G975">
        <v>4.6353474340751066E-4</v>
      </c>
      <c r="H975">
        <v>4.4456997885879198E-3</v>
      </c>
      <c r="I975">
        <v>1.5413471412473179E-2</v>
      </c>
    </row>
    <row r="976" spans="1:9" x14ac:dyDescent="0.25">
      <c r="A976" t="s">
        <v>951</v>
      </c>
      <c r="B976">
        <v>1237</v>
      </c>
      <c r="C976">
        <v>1487</v>
      </c>
      <c r="D976">
        <v>2.1903801073068485</v>
      </c>
      <c r="E976">
        <v>-1.2324019826319006</v>
      </c>
      <c r="F976">
        <v>4.6200547094475359</v>
      </c>
      <c r="G976">
        <v>4.682756081547177E-4</v>
      </c>
      <c r="H976">
        <v>4.4800302415874899E-3</v>
      </c>
      <c r="I976">
        <v>0.15096070820542362</v>
      </c>
    </row>
    <row r="977" spans="1:9" x14ac:dyDescent="0.25">
      <c r="A977" t="s">
        <v>1062</v>
      </c>
      <c r="B977">
        <v>116496</v>
      </c>
      <c r="C977">
        <v>7850</v>
      </c>
      <c r="D977">
        <v>-1.5105881542460255</v>
      </c>
      <c r="E977">
        <v>5.8693116432827708</v>
      </c>
      <c r="F977">
        <v>-4.6193552741056711</v>
      </c>
      <c r="G977">
        <v>4.6887422046858548E-4</v>
      </c>
      <c r="H977">
        <v>4.4812672251854976E-3</v>
      </c>
      <c r="I977">
        <v>-0.38628714994373325</v>
      </c>
    </row>
    <row r="978" spans="1:9" x14ac:dyDescent="0.25">
      <c r="A978" t="s">
        <v>1039</v>
      </c>
      <c r="B978">
        <v>5743</v>
      </c>
      <c r="C978">
        <v>4493</v>
      </c>
      <c r="D978">
        <v>2.1888044086467793</v>
      </c>
      <c r="E978">
        <v>4.5045025356456714</v>
      </c>
      <c r="F978">
        <v>4.615214073298894</v>
      </c>
      <c r="G978">
        <v>4.7243475819869262E-4</v>
      </c>
      <c r="H978">
        <v>4.5048955087952673E-3</v>
      </c>
      <c r="I978">
        <v>-0.2985166081711581</v>
      </c>
    </row>
    <row r="979" spans="1:9" x14ac:dyDescent="0.25">
      <c r="A979" t="s">
        <v>975</v>
      </c>
      <c r="B979">
        <v>23495</v>
      </c>
      <c r="C979">
        <v>1358</v>
      </c>
      <c r="D979">
        <v>-2.5554550453017417</v>
      </c>
      <c r="E979">
        <v>0.77536307967258766</v>
      </c>
      <c r="F979">
        <v>-4.6110597855617375</v>
      </c>
      <c r="G979">
        <v>4.7603471230482658E-4</v>
      </c>
      <c r="H979">
        <v>4.5303528238448106E-3</v>
      </c>
      <c r="I979">
        <v>3.380117418585904E-2</v>
      </c>
    </row>
    <row r="980" spans="1:9" x14ac:dyDescent="0.25">
      <c r="A980" t="s">
        <v>962</v>
      </c>
      <c r="B980">
        <v>140597</v>
      </c>
      <c r="C980">
        <v>1101</v>
      </c>
      <c r="D980">
        <v>-3.3895257414891158</v>
      </c>
      <c r="E980">
        <v>-0.87903814198806862</v>
      </c>
      <c r="F980">
        <v>-4.6083487893988337</v>
      </c>
      <c r="G980">
        <v>4.7839928226380875E-4</v>
      </c>
      <c r="H980">
        <v>4.5368584201978222E-3</v>
      </c>
      <c r="I980">
        <v>0.10963086816410694</v>
      </c>
    </row>
    <row r="981" spans="1:9" x14ac:dyDescent="0.25">
      <c r="A981" t="s">
        <v>959</v>
      </c>
      <c r="B981">
        <v>644990</v>
      </c>
      <c r="C981">
        <v>885</v>
      </c>
      <c r="D981">
        <v>-1.7562334768653891</v>
      </c>
      <c r="E981">
        <v>-1.0091699211406491</v>
      </c>
      <c r="F981">
        <v>-4.6086194591990273</v>
      </c>
      <c r="G981">
        <v>4.7816265414432082E-4</v>
      </c>
      <c r="H981">
        <v>4.5368584201978222E-3</v>
      </c>
      <c r="I981">
        <v>0.11963192246698018</v>
      </c>
    </row>
    <row r="982" spans="1:9" x14ac:dyDescent="0.25">
      <c r="A982" t="s">
        <v>1031</v>
      </c>
      <c r="B982">
        <v>285195</v>
      </c>
      <c r="C982">
        <v>5968</v>
      </c>
      <c r="D982">
        <v>-1.500479480123099</v>
      </c>
      <c r="E982">
        <v>3.6212318529554359</v>
      </c>
      <c r="F982">
        <v>-4.609269929696552</v>
      </c>
      <c r="G982">
        <v>4.7759448809310903E-4</v>
      </c>
      <c r="H982">
        <v>4.5368584201978222E-3</v>
      </c>
      <c r="I982">
        <v>-0.25582960736805838</v>
      </c>
    </row>
    <row r="983" spans="1:9" x14ac:dyDescent="0.25">
      <c r="A983" t="s">
        <v>1013</v>
      </c>
      <c r="B983">
        <v>3310</v>
      </c>
      <c r="C983">
        <v>2358</v>
      </c>
      <c r="D983">
        <v>2.0349724516674281</v>
      </c>
      <c r="E983">
        <v>2.8447300459802931</v>
      </c>
      <c r="F983">
        <v>4.6084288021970137</v>
      </c>
      <c r="G983">
        <v>4.7832931990731586E-4</v>
      </c>
      <c r="H983">
        <v>4.5368584201978222E-3</v>
      </c>
      <c r="I983">
        <v>-0.17483870985779415</v>
      </c>
    </row>
    <row r="984" spans="1:9" x14ac:dyDescent="0.25">
      <c r="A984" t="s">
        <v>976</v>
      </c>
      <c r="B984">
        <v>2358</v>
      </c>
      <c r="C984">
        <v>2493</v>
      </c>
      <c r="D984">
        <v>3.8596838232677886</v>
      </c>
      <c r="E984">
        <v>0.73433653657109865</v>
      </c>
      <c r="F984">
        <v>4.6094731979872776</v>
      </c>
      <c r="G984">
        <v>4.7741708298420994E-4</v>
      </c>
      <c r="H984">
        <v>4.5368584201978222E-3</v>
      </c>
      <c r="I984">
        <v>3.2196322218385198E-2</v>
      </c>
    </row>
    <row r="985" spans="1:9" x14ac:dyDescent="0.25">
      <c r="A985" t="s">
        <v>1007</v>
      </c>
      <c r="B985">
        <v>80816</v>
      </c>
      <c r="C985">
        <v>12117</v>
      </c>
      <c r="D985">
        <v>-1.5341270624676129</v>
      </c>
      <c r="E985">
        <v>2.3602894544843931</v>
      </c>
      <c r="F985">
        <v>-4.6044639472400561</v>
      </c>
      <c r="G985">
        <v>4.8180893653851326E-4</v>
      </c>
      <c r="H985">
        <v>4.5566176337794445E-3</v>
      </c>
      <c r="I985">
        <v>-0.13114695887016836</v>
      </c>
    </row>
    <row r="986" spans="1:9" x14ac:dyDescent="0.25">
      <c r="A986" t="s">
        <v>987</v>
      </c>
      <c r="B986">
        <v>285423</v>
      </c>
      <c r="C986">
        <v>2997</v>
      </c>
      <c r="D986">
        <v>-2.1280157908781847</v>
      </c>
      <c r="E986">
        <v>1.2756072494795012</v>
      </c>
      <c r="F986">
        <v>-4.6034077271675589</v>
      </c>
      <c r="G986">
        <v>4.8274030869113114E-4</v>
      </c>
      <c r="H986">
        <v>4.5601113664612142E-3</v>
      </c>
      <c r="I986">
        <v>-2.5271727014258616E-2</v>
      </c>
    </row>
    <row r="987" spans="1:9" x14ac:dyDescent="0.25">
      <c r="A987" t="s">
        <v>973</v>
      </c>
      <c r="B987">
        <v>643201</v>
      </c>
      <c r="C987">
        <v>4292</v>
      </c>
      <c r="D987">
        <v>-1.8839002751997258</v>
      </c>
      <c r="E987">
        <v>0.30119961472334489</v>
      </c>
      <c r="F987">
        <v>-4.6032190023944732</v>
      </c>
      <c r="G987">
        <v>4.8290692207840898E-4</v>
      </c>
      <c r="H987">
        <v>4.5601113664612142E-3</v>
      </c>
      <c r="I987">
        <v>4.7587351273468137E-2</v>
      </c>
    </row>
    <row r="988" spans="1:9" x14ac:dyDescent="0.25">
      <c r="A988" t="s">
        <v>1067</v>
      </c>
      <c r="B988">
        <v>6476</v>
      </c>
      <c r="C988">
        <v>6032</v>
      </c>
      <c r="D988">
        <v>-1.9926085374124625</v>
      </c>
      <c r="E988">
        <v>5.273353749460691</v>
      </c>
      <c r="F988">
        <v>-4.5970891315360527</v>
      </c>
      <c r="G988">
        <v>4.8835113115059802E-4</v>
      </c>
      <c r="H988">
        <v>4.5920730246282338E-3</v>
      </c>
      <c r="I988">
        <v>-0.39282137991472155</v>
      </c>
    </row>
    <row r="989" spans="1:9" x14ac:dyDescent="0.25">
      <c r="A989" t="s">
        <v>1051</v>
      </c>
      <c r="B989">
        <v>3679</v>
      </c>
      <c r="C989">
        <v>5375</v>
      </c>
      <c r="D989">
        <v>-1.7184549369504454</v>
      </c>
      <c r="E989">
        <v>4.3436904911410181</v>
      </c>
      <c r="F989">
        <v>-4.5967560116034507</v>
      </c>
      <c r="G989">
        <v>4.8864880550558644E-4</v>
      </c>
      <c r="H989">
        <v>4.5920730246282338E-3</v>
      </c>
      <c r="I989">
        <v>-0.34554782762674385</v>
      </c>
    </row>
    <row r="990" spans="1:9" x14ac:dyDescent="0.25">
      <c r="A990" t="s">
        <v>996</v>
      </c>
      <c r="B990">
        <v>660</v>
      </c>
      <c r="C990">
        <v>2685</v>
      </c>
      <c r="D990">
        <v>-1.7458151178025716</v>
      </c>
      <c r="E990">
        <v>1.4935965775763294</v>
      </c>
      <c r="F990">
        <v>-4.5964226200227278</v>
      </c>
      <c r="G990">
        <v>4.8894691084577216E-4</v>
      </c>
      <c r="H990">
        <v>4.592659002018557E-3</v>
      </c>
      <c r="I990">
        <v>-5.3773315018176504E-2</v>
      </c>
    </row>
    <row r="991" spans="1:9" x14ac:dyDescent="0.25">
      <c r="A991" t="s">
        <v>1032</v>
      </c>
      <c r="B991">
        <v>80310</v>
      </c>
      <c r="C991">
        <v>3993</v>
      </c>
      <c r="D991">
        <v>-1.5062929170820925</v>
      </c>
      <c r="E991">
        <v>3.3859886910488681</v>
      </c>
      <c r="F991">
        <v>-4.5937842750580389</v>
      </c>
      <c r="G991">
        <v>4.9131266899179505E-4</v>
      </c>
      <c r="H991">
        <v>4.6037816761083017E-3</v>
      </c>
      <c r="I991">
        <v>-0.2613506177131244</v>
      </c>
    </row>
    <row r="992" spans="1:9" x14ac:dyDescent="0.25">
      <c r="A992" t="s">
        <v>1061</v>
      </c>
      <c r="B992">
        <v>8639</v>
      </c>
      <c r="C992">
        <v>4215</v>
      </c>
      <c r="D992">
        <v>-1.532044929878456</v>
      </c>
      <c r="E992">
        <v>4.6185179116111987</v>
      </c>
      <c r="F992">
        <v>-4.5932142133118514</v>
      </c>
      <c r="G992">
        <v>4.9182538977143712E-4</v>
      </c>
      <c r="H992">
        <v>4.6063703933352726E-3</v>
      </c>
      <c r="I992">
        <v>-0.38143730974850154</v>
      </c>
    </row>
    <row r="993" spans="1:9" x14ac:dyDescent="0.25">
      <c r="A993" t="s">
        <v>1077</v>
      </c>
      <c r="B993">
        <v>157638</v>
      </c>
      <c r="C993">
        <v>5481</v>
      </c>
      <c r="D993">
        <v>1.6170044874069553</v>
      </c>
      <c r="E993">
        <v>5.8350017802715755</v>
      </c>
      <c r="F993">
        <v>4.5923905868588974</v>
      </c>
      <c r="G993">
        <v>4.9256714916904839E-4</v>
      </c>
      <c r="H993">
        <v>4.6088859908560197E-3</v>
      </c>
      <c r="I993">
        <v>-0.43941973506938758</v>
      </c>
    </row>
    <row r="994" spans="1:9" x14ac:dyDescent="0.25">
      <c r="A994" t="s">
        <v>1016</v>
      </c>
      <c r="B994">
        <v>1066</v>
      </c>
      <c r="C994">
        <v>2214</v>
      </c>
      <c r="D994">
        <v>-1.5039161198398863</v>
      </c>
      <c r="E994">
        <v>2.5496664023637545</v>
      </c>
      <c r="F994">
        <v>-4.5896358705709526</v>
      </c>
      <c r="G994">
        <v>4.950564837097667E-4</v>
      </c>
      <c r="H994">
        <v>4.6245693675824673E-3</v>
      </c>
      <c r="I994">
        <v>-0.18633832421718122</v>
      </c>
    </row>
    <row r="995" spans="1:9" x14ac:dyDescent="0.25">
      <c r="A995" t="s">
        <v>982</v>
      </c>
      <c r="B995">
        <v>114780</v>
      </c>
      <c r="C995">
        <v>8231</v>
      </c>
      <c r="D995">
        <v>-1.6461608275504007</v>
      </c>
      <c r="E995">
        <v>0.54865528370291206</v>
      </c>
      <c r="F995">
        <v>-4.5877268476913242</v>
      </c>
      <c r="G995">
        <v>4.9678923989701954E-4</v>
      </c>
      <c r="H995">
        <v>4.6283841140286166E-3</v>
      </c>
      <c r="I995">
        <v>9.5155676850744442E-4</v>
      </c>
    </row>
    <row r="996" spans="1:9" x14ac:dyDescent="0.25">
      <c r="A996" t="s">
        <v>968</v>
      </c>
      <c r="B996">
        <v>104266957</v>
      </c>
      <c r="C996">
        <v>781</v>
      </c>
      <c r="D996">
        <v>-1.6209161710837403</v>
      </c>
      <c r="E996">
        <v>-0.46603737462723643</v>
      </c>
      <c r="F996">
        <v>-4.5870948423261106</v>
      </c>
      <c r="G996">
        <v>4.9736427344861708E-4</v>
      </c>
      <c r="H996">
        <v>4.6315264871187901E-3</v>
      </c>
      <c r="I996">
        <v>6.1785334525365165E-2</v>
      </c>
    </row>
    <row r="997" spans="1:9" x14ac:dyDescent="0.25">
      <c r="A997" t="s">
        <v>1065</v>
      </c>
      <c r="B997">
        <v>54474</v>
      </c>
      <c r="C997">
        <v>1805</v>
      </c>
      <c r="D997">
        <v>-1.7980385543346344</v>
      </c>
      <c r="E997">
        <v>8.5097537039471103</v>
      </c>
      <c r="F997">
        <v>-4.5816019360799896</v>
      </c>
      <c r="G997">
        <v>5.023911579843703E-4</v>
      </c>
      <c r="H997">
        <v>4.6649581261646892E-3</v>
      </c>
      <c r="I997">
        <v>-0.39027477761326512</v>
      </c>
    </row>
    <row r="998" spans="1:9" x14ac:dyDescent="0.25">
      <c r="A998" t="s">
        <v>971</v>
      </c>
      <c r="B998">
        <v>152404</v>
      </c>
      <c r="C998">
        <v>4435</v>
      </c>
      <c r="D998">
        <v>-2.3665768422077709</v>
      </c>
      <c r="E998">
        <v>-0.55980572282850771</v>
      </c>
      <c r="F998">
        <v>-4.5803365457337559</v>
      </c>
      <c r="G998">
        <v>5.035566329049762E-4</v>
      </c>
      <c r="H998">
        <v>4.6713270312484963E-3</v>
      </c>
      <c r="I998">
        <v>5.7160817823137755E-2</v>
      </c>
    </row>
    <row r="999" spans="1:9" x14ac:dyDescent="0.25">
      <c r="A999" t="s">
        <v>965</v>
      </c>
      <c r="B999">
        <v>284260</v>
      </c>
      <c r="C999">
        <v>8005</v>
      </c>
      <c r="D999">
        <v>-1.8868425553209214</v>
      </c>
      <c r="E999">
        <v>-1.4762996642702226</v>
      </c>
      <c r="F999">
        <v>-4.5777963512607256</v>
      </c>
      <c r="G999">
        <v>5.0590471542830053E-4</v>
      </c>
      <c r="H999">
        <v>4.6797387280430782E-3</v>
      </c>
      <c r="I999">
        <v>8.2797378693761914E-2</v>
      </c>
    </row>
    <row r="1000" spans="1:9" x14ac:dyDescent="0.25">
      <c r="A1000" t="s">
        <v>983</v>
      </c>
      <c r="B1000">
        <v>116842</v>
      </c>
      <c r="C1000">
        <v>707</v>
      </c>
      <c r="D1000">
        <v>-1.5350607312944036</v>
      </c>
      <c r="E1000">
        <v>0.40142651117914996</v>
      </c>
      <c r="F1000">
        <v>-4.5753588598698345</v>
      </c>
      <c r="G1000">
        <v>5.0816852634263607E-4</v>
      </c>
      <c r="H1000">
        <v>4.6917682756781485E-3</v>
      </c>
      <c r="I1000">
        <v>-9.326586177224705E-3</v>
      </c>
    </row>
    <row r="1001" spans="1:9" x14ac:dyDescent="0.25">
      <c r="A1001" t="s">
        <v>1086</v>
      </c>
      <c r="B1001">
        <v>8870</v>
      </c>
      <c r="C1001">
        <v>1240</v>
      </c>
      <c r="D1001">
        <v>2.1689959503700948</v>
      </c>
      <c r="E1001">
        <v>6.237729734049613</v>
      </c>
      <c r="F1001">
        <v>4.5706251512497547</v>
      </c>
      <c r="G1001">
        <v>5.1259496569606218E-4</v>
      </c>
      <c r="H1001">
        <v>4.7214480031796627E-3</v>
      </c>
      <c r="I1001">
        <v>-0.4765671297802303</v>
      </c>
    </row>
    <row r="1002" spans="1:9" x14ac:dyDescent="0.25">
      <c r="A1002" t="s">
        <v>974</v>
      </c>
      <c r="B1002">
        <v>4489</v>
      </c>
      <c r="C1002">
        <v>396</v>
      </c>
      <c r="D1002">
        <v>-2.038074581396963</v>
      </c>
      <c r="E1002">
        <v>-0.9932273215756281</v>
      </c>
      <c r="F1002">
        <v>-4.5678926165138645</v>
      </c>
      <c r="G1002">
        <v>5.1516829081040992E-4</v>
      </c>
      <c r="H1002">
        <v>4.7384294019252099E-3</v>
      </c>
      <c r="I1002">
        <v>4.2734651671136881E-2</v>
      </c>
    </row>
    <row r="1003" spans="1:9" x14ac:dyDescent="0.25">
      <c r="A1003" t="s">
        <v>994</v>
      </c>
      <c r="B1003">
        <v>3552</v>
      </c>
      <c r="C1003">
        <v>2928</v>
      </c>
      <c r="D1003">
        <v>3.5169733054776757</v>
      </c>
      <c r="E1003">
        <v>0.66044673669496856</v>
      </c>
      <c r="F1003">
        <v>4.56706531690494</v>
      </c>
      <c r="G1003">
        <v>5.1595002409627656E-4</v>
      </c>
      <c r="H1003">
        <v>4.7411426506696053E-3</v>
      </c>
      <c r="I1003">
        <v>-4.3346906775961536E-2</v>
      </c>
    </row>
    <row r="1004" spans="1:9" x14ac:dyDescent="0.25">
      <c r="A1004" t="s">
        <v>980</v>
      </c>
      <c r="B1004">
        <v>100216479</v>
      </c>
      <c r="C1004">
        <v>2858</v>
      </c>
      <c r="D1004">
        <v>-1.7851205172304863</v>
      </c>
      <c r="E1004">
        <v>-0.29370772425725283</v>
      </c>
      <c r="F1004">
        <v>-4.5648940996085097</v>
      </c>
      <c r="G1004">
        <v>5.1800750284209914E-4</v>
      </c>
      <c r="H1004">
        <v>4.7530484531754401E-3</v>
      </c>
      <c r="I1004">
        <v>1.3968343182159337E-2</v>
      </c>
    </row>
    <row r="1005" spans="1:9" x14ac:dyDescent="0.25">
      <c r="A1005" t="s">
        <v>1006</v>
      </c>
      <c r="B1005">
        <v>1272</v>
      </c>
      <c r="C1005">
        <v>7722</v>
      </c>
      <c r="D1005">
        <v>-2.7148381756592554</v>
      </c>
      <c r="E1005">
        <v>1.6546401846399046</v>
      </c>
      <c r="F1005">
        <v>-4.5641565688540631</v>
      </c>
      <c r="G1005">
        <v>5.1870833015731294E-4</v>
      </c>
      <c r="H1005">
        <v>4.7552738728445241E-3</v>
      </c>
      <c r="I1005">
        <v>-0.11964385202529915</v>
      </c>
    </row>
    <row r="1006" spans="1:9" x14ac:dyDescent="0.25">
      <c r="A1006" t="s">
        <v>972</v>
      </c>
      <c r="B1006">
        <v>51716</v>
      </c>
      <c r="C1006">
        <v>2259</v>
      </c>
      <c r="D1006">
        <v>-1.9377221205749995</v>
      </c>
      <c r="E1006">
        <v>-1.7716034154049205</v>
      </c>
      <c r="F1006">
        <v>-4.5589650260367751</v>
      </c>
      <c r="G1006">
        <v>5.2366937957614682E-4</v>
      </c>
      <c r="H1006">
        <v>4.7782684700341527E-3</v>
      </c>
      <c r="I1006">
        <v>4.8733467457021007E-2</v>
      </c>
    </row>
    <row r="1007" spans="1:9" x14ac:dyDescent="0.25">
      <c r="A1007" t="s">
        <v>978</v>
      </c>
      <c r="B1007">
        <v>8715</v>
      </c>
      <c r="C1007">
        <v>6319</v>
      </c>
      <c r="D1007">
        <v>-2.4535556211932361</v>
      </c>
      <c r="E1007">
        <v>-0.67100292737977218</v>
      </c>
      <c r="F1007">
        <v>-4.5553989767229384</v>
      </c>
      <c r="G1007">
        <v>5.2710555062081819E-4</v>
      </c>
      <c r="H1007">
        <v>4.8051208383922137E-3</v>
      </c>
      <c r="I1007">
        <v>1.8340922405045923E-2</v>
      </c>
    </row>
    <row r="1008" spans="1:9" x14ac:dyDescent="0.25">
      <c r="A1008" t="s">
        <v>1021</v>
      </c>
      <c r="B1008">
        <v>3779</v>
      </c>
      <c r="C1008">
        <v>1562</v>
      </c>
      <c r="D1008">
        <v>-2.0939841894792686</v>
      </c>
      <c r="E1008">
        <v>2.0812311427636438</v>
      </c>
      <c r="F1008">
        <v>-4.5491513530328591</v>
      </c>
      <c r="G1008">
        <v>5.3318202594334198E-4</v>
      </c>
      <c r="H1008">
        <v>4.8401300314083158E-3</v>
      </c>
      <c r="I1008">
        <v>-0.20567468502427921</v>
      </c>
    </row>
    <row r="1009" spans="1:9" x14ac:dyDescent="0.25">
      <c r="A1009" t="s">
        <v>984</v>
      </c>
      <c r="B1009">
        <v>79804</v>
      </c>
      <c r="C1009">
        <v>766</v>
      </c>
      <c r="D1009">
        <v>-3.3273926971716907</v>
      </c>
      <c r="E1009">
        <v>-0.56123726469066659</v>
      </c>
      <c r="F1009">
        <v>-4.5463752600904437</v>
      </c>
      <c r="G1009">
        <v>5.3590530098686026E-4</v>
      </c>
      <c r="H1009">
        <v>4.8603217730563428E-3</v>
      </c>
      <c r="I1009">
        <v>-1.1496353797872061E-2</v>
      </c>
    </row>
    <row r="1010" spans="1:9" x14ac:dyDescent="0.25">
      <c r="A1010" t="s">
        <v>995</v>
      </c>
      <c r="B1010">
        <v>253868</v>
      </c>
      <c r="C1010">
        <v>3610</v>
      </c>
      <c r="D1010">
        <v>-2.3203248979276077</v>
      </c>
      <c r="E1010">
        <v>-3.9293118307836924E-2</v>
      </c>
      <c r="F1010">
        <v>-4.5416849324497202</v>
      </c>
      <c r="G1010">
        <v>5.4053915698981788E-4</v>
      </c>
      <c r="H1010">
        <v>4.8886923478730923E-3</v>
      </c>
      <c r="I1010">
        <v>-4.4320887694904165E-2</v>
      </c>
    </row>
    <row r="1011" spans="1:9" x14ac:dyDescent="0.25">
      <c r="A1011" t="s">
        <v>989</v>
      </c>
      <c r="B1011">
        <v>375704</v>
      </c>
      <c r="C1011">
        <v>1078</v>
      </c>
      <c r="D1011">
        <v>-1.9148997353188706</v>
      </c>
      <c r="E1011">
        <v>-0.22956419012960899</v>
      </c>
      <c r="F1011">
        <v>-4.5416877377904346</v>
      </c>
      <c r="G1011">
        <v>5.4053637306176832E-4</v>
      </c>
      <c r="H1011">
        <v>4.8886923478730923E-3</v>
      </c>
      <c r="I1011">
        <v>-2.8501718156629607E-2</v>
      </c>
    </row>
    <row r="1012" spans="1:9" x14ac:dyDescent="0.25">
      <c r="A1012" t="s">
        <v>981</v>
      </c>
      <c r="B1012">
        <v>50632</v>
      </c>
      <c r="C1012">
        <v>3063</v>
      </c>
      <c r="D1012">
        <v>-1.7874153593375213</v>
      </c>
      <c r="E1012">
        <v>-1.0573254811423722</v>
      </c>
      <c r="F1012">
        <v>-4.539836898785012</v>
      </c>
      <c r="G1012">
        <v>5.4237631449363471E-4</v>
      </c>
      <c r="H1012">
        <v>4.89621546925417E-3</v>
      </c>
      <c r="I1012">
        <v>2.8439822625525579E-3</v>
      </c>
    </row>
    <row r="1013" spans="1:9" x14ac:dyDescent="0.25">
      <c r="A1013" t="s">
        <v>992</v>
      </c>
      <c r="B1013">
        <v>92737</v>
      </c>
      <c r="C1013">
        <v>3272</v>
      </c>
      <c r="D1013">
        <v>-1.9078347198203565</v>
      </c>
      <c r="E1013">
        <v>-0.4480853411191375</v>
      </c>
      <c r="F1013">
        <v>-4.5322126052487759</v>
      </c>
      <c r="G1013">
        <v>5.5002434868613409E-4</v>
      </c>
      <c r="H1013">
        <v>4.954965038926425E-3</v>
      </c>
      <c r="I1013">
        <v>-3.698365735750464E-2</v>
      </c>
    </row>
    <row r="1014" spans="1:9" x14ac:dyDescent="0.25">
      <c r="A1014" t="s">
        <v>1099</v>
      </c>
      <c r="B1014">
        <v>23382</v>
      </c>
      <c r="C1014">
        <v>5946</v>
      </c>
      <c r="D1014">
        <v>-1.5437447982403172</v>
      </c>
      <c r="E1014">
        <v>6.9481380148720264</v>
      </c>
      <c r="F1014">
        <v>-4.5303716729585055</v>
      </c>
      <c r="G1014">
        <v>5.5188768975327873E-4</v>
      </c>
      <c r="H1014">
        <v>4.9659695538492483E-3</v>
      </c>
      <c r="I1014">
        <v>-0.54761095516660951</v>
      </c>
    </row>
    <row r="1015" spans="1:9" x14ac:dyDescent="0.25">
      <c r="A1015" t="s">
        <v>1066</v>
      </c>
      <c r="B1015">
        <v>5350</v>
      </c>
      <c r="C1015">
        <v>1714</v>
      </c>
      <c r="D1015">
        <v>-2.5244220724077979</v>
      </c>
      <c r="E1015">
        <v>3.6862500786530124</v>
      </c>
      <c r="F1015">
        <v>-4.527291356468127</v>
      </c>
      <c r="G1015">
        <v>5.5502012808364702E-4</v>
      </c>
      <c r="H1015">
        <v>4.9826484401831921E-3</v>
      </c>
      <c r="I1015">
        <v>-0.3911861219774897</v>
      </c>
    </row>
    <row r="1016" spans="1:9" x14ac:dyDescent="0.25">
      <c r="A1016" t="s">
        <v>988</v>
      </c>
      <c r="B1016">
        <v>3805</v>
      </c>
      <c r="C1016">
        <v>1579</v>
      </c>
      <c r="D1016">
        <v>-1.6532794872981875</v>
      </c>
      <c r="E1016">
        <v>-0.89061168698985727</v>
      </c>
      <c r="F1016">
        <v>-4.5255710303000871</v>
      </c>
      <c r="G1016">
        <v>5.567775668993165E-4</v>
      </c>
      <c r="H1016">
        <v>4.9930191112680369E-3</v>
      </c>
      <c r="I1016">
        <v>-2.7600792338966507E-2</v>
      </c>
    </row>
    <row r="1017" spans="1:9" x14ac:dyDescent="0.25">
      <c r="A1017" t="s">
        <v>1011</v>
      </c>
      <c r="B1017">
        <v>51209</v>
      </c>
      <c r="C1017">
        <v>3799</v>
      </c>
      <c r="D1017">
        <v>-1.679717336484408</v>
      </c>
      <c r="E1017">
        <v>1.0947083536931024</v>
      </c>
      <c r="F1017">
        <v>-4.5203264960259366</v>
      </c>
      <c r="G1017">
        <v>5.6217087083990059E-4</v>
      </c>
      <c r="H1017">
        <v>5.0278448883543086E-3</v>
      </c>
      <c r="I1017">
        <v>-0.16713666202652</v>
      </c>
    </row>
    <row r="1018" spans="1:9" x14ac:dyDescent="0.25">
      <c r="A1018" t="s">
        <v>998</v>
      </c>
      <c r="B1018">
        <v>6425</v>
      </c>
      <c r="C1018">
        <v>1883</v>
      </c>
      <c r="D1018">
        <v>-2.8677514697179918</v>
      </c>
      <c r="E1018">
        <v>-0.4684233017759491</v>
      </c>
      <c r="F1018">
        <v>-4.5174520147466692</v>
      </c>
      <c r="G1018">
        <v>5.6514980158071742E-4</v>
      </c>
      <c r="H1018">
        <v>5.0433646951715911E-3</v>
      </c>
      <c r="I1018">
        <v>-5.7854708753203532E-2</v>
      </c>
    </row>
    <row r="1019" spans="1:9" x14ac:dyDescent="0.25">
      <c r="A1019" t="s">
        <v>990</v>
      </c>
      <c r="B1019">
        <v>199675</v>
      </c>
      <c r="C1019">
        <v>1308</v>
      </c>
      <c r="D1019">
        <v>2.9392393903409566</v>
      </c>
      <c r="E1019">
        <v>-1.5086744705466768</v>
      </c>
      <c r="F1019">
        <v>4.5161933225325237</v>
      </c>
      <c r="G1019">
        <v>5.6645936889656938E-4</v>
      </c>
      <c r="H1019">
        <v>5.0458138845331816E-3</v>
      </c>
      <c r="I1019">
        <v>-3.1255840278342717E-2</v>
      </c>
    </row>
    <row r="1020" spans="1:9" x14ac:dyDescent="0.25">
      <c r="A1020" t="s">
        <v>1000</v>
      </c>
      <c r="B1020">
        <v>1036</v>
      </c>
      <c r="C1020">
        <v>1936</v>
      </c>
      <c r="D1020">
        <v>-1.5272563192068034</v>
      </c>
      <c r="E1020">
        <v>-0.68832998025171299</v>
      </c>
      <c r="F1020">
        <v>-4.5152656202474413</v>
      </c>
      <c r="G1020">
        <v>5.6742657791272635E-4</v>
      </c>
      <c r="H1020">
        <v>5.0498114044393886E-3</v>
      </c>
      <c r="I1020">
        <v>-6.4549899755729001E-2</v>
      </c>
    </row>
    <row r="1021" spans="1:9" x14ac:dyDescent="0.25">
      <c r="A1021" t="s">
        <v>1015</v>
      </c>
      <c r="B1021">
        <v>4137</v>
      </c>
      <c r="C1021">
        <v>7128</v>
      </c>
      <c r="D1021">
        <v>-1.6173394785304929</v>
      </c>
      <c r="E1021">
        <v>1.0985624119559083</v>
      </c>
      <c r="F1021">
        <v>-4.5081709362093951</v>
      </c>
      <c r="G1021">
        <v>5.7488013471359602E-4</v>
      </c>
      <c r="H1021">
        <v>5.1021594097291866E-3</v>
      </c>
      <c r="I1021">
        <v>-0.1861360946840076</v>
      </c>
    </row>
    <row r="1022" spans="1:9" x14ac:dyDescent="0.25">
      <c r="A1022" t="s">
        <v>999</v>
      </c>
      <c r="B1022">
        <v>10382</v>
      </c>
      <c r="C1022">
        <v>2722</v>
      </c>
      <c r="D1022">
        <v>-1.5092446490071152</v>
      </c>
      <c r="E1022">
        <v>-1.260883865378031</v>
      </c>
      <c r="F1022">
        <v>-4.4965132691424206</v>
      </c>
      <c r="G1022">
        <v>5.8734823584829685E-4</v>
      </c>
      <c r="H1022">
        <v>5.1868227482142655E-3</v>
      </c>
      <c r="I1022">
        <v>-6.3907171831179888E-2</v>
      </c>
    </row>
    <row r="1023" spans="1:9" x14ac:dyDescent="0.25">
      <c r="A1023" t="s">
        <v>1029</v>
      </c>
      <c r="B1023">
        <v>147372</v>
      </c>
      <c r="C1023">
        <v>6384</v>
      </c>
      <c r="D1023">
        <v>-2.4388009624466687</v>
      </c>
      <c r="E1023">
        <v>1.4970516945045267</v>
      </c>
      <c r="F1023">
        <v>-4.4956158734137759</v>
      </c>
      <c r="G1023">
        <v>5.8831954146146065E-4</v>
      </c>
      <c r="H1023">
        <v>5.1930462107887239E-3</v>
      </c>
      <c r="I1023">
        <v>-0.24515296208204873</v>
      </c>
    </row>
    <row r="1024" spans="1:9" x14ac:dyDescent="0.25">
      <c r="A1024" t="s">
        <v>1002</v>
      </c>
      <c r="B1024">
        <v>284825</v>
      </c>
      <c r="C1024">
        <v>2420</v>
      </c>
      <c r="D1024">
        <v>-2.1578230879792852</v>
      </c>
      <c r="E1024">
        <v>-1.3256505685048543</v>
      </c>
      <c r="F1024">
        <v>-4.4947525299153153</v>
      </c>
      <c r="G1024">
        <v>5.892555586425103E-4</v>
      </c>
      <c r="H1024">
        <v>5.1989526892729813E-3</v>
      </c>
      <c r="I1024">
        <v>-6.8279562620451983E-2</v>
      </c>
    </row>
    <row r="1025" spans="1:9" x14ac:dyDescent="0.25">
      <c r="A1025" t="s">
        <v>1042</v>
      </c>
      <c r="B1025">
        <v>6279</v>
      </c>
      <c r="C1025">
        <v>584</v>
      </c>
      <c r="D1025">
        <v>3.0175929131364052</v>
      </c>
      <c r="E1025">
        <v>2.0653832260659444</v>
      </c>
      <c r="F1025">
        <v>4.4910705604644905</v>
      </c>
      <c r="G1025">
        <v>5.9326479329954978E-4</v>
      </c>
      <c r="H1025">
        <v>5.2182054394428745E-3</v>
      </c>
      <c r="I1025">
        <v>-0.30969632259887714</v>
      </c>
    </row>
    <row r="1026" spans="1:9" x14ac:dyDescent="0.25">
      <c r="A1026" t="s">
        <v>1118</v>
      </c>
      <c r="B1026">
        <v>10863</v>
      </c>
      <c r="C1026">
        <v>9841</v>
      </c>
      <c r="D1026">
        <v>-1.7473093403311721</v>
      </c>
      <c r="E1026">
        <v>5.1170401791698348</v>
      </c>
      <c r="F1026">
        <v>-4.4883618280623345</v>
      </c>
      <c r="G1026">
        <v>5.9623229466549039E-4</v>
      </c>
      <c r="H1026">
        <v>5.2344305238298415E-3</v>
      </c>
      <c r="I1026">
        <v>-0.6131901366685435</v>
      </c>
    </row>
    <row r="1027" spans="1:9" x14ac:dyDescent="0.25">
      <c r="A1027" t="s">
        <v>1049</v>
      </c>
      <c r="B1027">
        <v>9560</v>
      </c>
      <c r="C1027">
        <v>1258</v>
      </c>
      <c r="D1027">
        <v>2.0516668909723088</v>
      </c>
      <c r="E1027">
        <v>2.1008695390562599</v>
      </c>
      <c r="F1027">
        <v>4.4838647198171433</v>
      </c>
      <c r="G1027">
        <v>6.0119296876652638E-4</v>
      </c>
      <c r="H1027">
        <v>5.2590212054515941E-3</v>
      </c>
      <c r="I1027">
        <v>-0.34373749867920012</v>
      </c>
    </row>
    <row r="1028" spans="1:9" x14ac:dyDescent="0.25">
      <c r="A1028" t="s">
        <v>1068</v>
      </c>
      <c r="B1028">
        <v>2838</v>
      </c>
      <c r="C1028">
        <v>1252</v>
      </c>
      <c r="D1028">
        <v>-2.6378468855780555</v>
      </c>
      <c r="E1028">
        <v>3.0092829790139177</v>
      </c>
      <c r="F1028">
        <v>-4.4797679425111916</v>
      </c>
      <c r="G1028">
        <v>6.0574920416369348E-4</v>
      </c>
      <c r="H1028">
        <v>5.2873369831380451E-3</v>
      </c>
      <c r="I1028">
        <v>-0.39815197207289987</v>
      </c>
    </row>
    <row r="1029" spans="1:9" x14ac:dyDescent="0.25">
      <c r="A1029" t="s">
        <v>1017</v>
      </c>
      <c r="B1029">
        <v>5521</v>
      </c>
      <c r="C1029">
        <v>3603</v>
      </c>
      <c r="D1029">
        <v>-1.9267423016504421</v>
      </c>
      <c r="E1029">
        <v>0.50946719925766359</v>
      </c>
      <c r="F1029">
        <v>-4.479734109927227</v>
      </c>
      <c r="G1029">
        <v>6.0578697943453194E-4</v>
      </c>
      <c r="H1029">
        <v>5.2873369831380451E-3</v>
      </c>
      <c r="I1029">
        <v>-0.18728456252969394</v>
      </c>
    </row>
    <row r="1030" spans="1:9" x14ac:dyDescent="0.25">
      <c r="A1030" t="s">
        <v>1103</v>
      </c>
      <c r="B1030">
        <v>4241</v>
      </c>
      <c r="C1030">
        <v>6722</v>
      </c>
      <c r="D1030">
        <v>1.6079376048223282</v>
      </c>
      <c r="E1030">
        <v>4.0883438761464852</v>
      </c>
      <c r="F1030">
        <v>4.4744460309450069</v>
      </c>
      <c r="G1030">
        <v>6.1172135923334497E-4</v>
      </c>
      <c r="H1030">
        <v>5.3248184983131341E-3</v>
      </c>
      <c r="I1030">
        <v>-0.56239914486196696</v>
      </c>
    </row>
    <row r="1031" spans="1:9" x14ac:dyDescent="0.25">
      <c r="A1031" t="s">
        <v>1018</v>
      </c>
      <c r="B1031">
        <v>26253</v>
      </c>
      <c r="C1031">
        <v>2175</v>
      </c>
      <c r="D1031">
        <v>2.0664476152339244</v>
      </c>
      <c r="E1031">
        <v>0.32582701176622764</v>
      </c>
      <c r="F1031">
        <v>4.4726344978860961</v>
      </c>
      <c r="G1031">
        <v>6.1376809342076949E-4</v>
      </c>
      <c r="H1031">
        <v>5.3378643874687545E-3</v>
      </c>
      <c r="I1031">
        <v>-0.18849880269934438</v>
      </c>
    </row>
    <row r="1032" spans="1:9" x14ac:dyDescent="0.25">
      <c r="A1032" t="s">
        <v>1010</v>
      </c>
      <c r="B1032">
        <v>1607</v>
      </c>
      <c r="C1032">
        <v>9176</v>
      </c>
      <c r="D1032">
        <v>-2.757136811298972</v>
      </c>
      <c r="E1032">
        <v>-0.13188856986629988</v>
      </c>
      <c r="F1032">
        <v>-4.4703176700341354</v>
      </c>
      <c r="G1032">
        <v>6.1639605230503342E-4</v>
      </c>
      <c r="H1032">
        <v>5.3559373304881168E-3</v>
      </c>
      <c r="I1032">
        <v>-0.16255265302949429</v>
      </c>
    </row>
    <row r="1033" spans="1:9" x14ac:dyDescent="0.25">
      <c r="A1033" t="s">
        <v>1003</v>
      </c>
      <c r="B1033">
        <v>340784</v>
      </c>
      <c r="C1033">
        <v>1074</v>
      </c>
      <c r="D1033">
        <v>-2.4086329735602172</v>
      </c>
      <c r="E1033">
        <v>-2.5005405431823271</v>
      </c>
      <c r="F1033">
        <v>-4.4694579590005734</v>
      </c>
      <c r="G1033">
        <v>6.1737417300159977E-4</v>
      </c>
      <c r="H1033">
        <v>5.3596551979697704E-3</v>
      </c>
      <c r="I1033">
        <v>-9.0936424725255094E-2</v>
      </c>
    </row>
    <row r="1034" spans="1:9" x14ac:dyDescent="0.25">
      <c r="A1034" t="s">
        <v>1009</v>
      </c>
      <c r="B1034">
        <v>127</v>
      </c>
      <c r="C1034">
        <v>2140</v>
      </c>
      <c r="D1034">
        <v>-1.6823411121819698</v>
      </c>
      <c r="E1034">
        <v>-0.71074390610742211</v>
      </c>
      <c r="F1034">
        <v>-4.4667983365300286</v>
      </c>
      <c r="G1034">
        <v>6.2041028576810791E-4</v>
      </c>
      <c r="H1034">
        <v>5.376429171284924E-3</v>
      </c>
      <c r="I1034">
        <v>-0.13911179832259624</v>
      </c>
    </row>
    <row r="1035" spans="1:9" x14ac:dyDescent="0.25">
      <c r="A1035" t="s">
        <v>1005</v>
      </c>
      <c r="B1035">
        <v>55117</v>
      </c>
      <c r="C1035">
        <v>8937</v>
      </c>
      <c r="D1035">
        <v>-1.6944965329165729</v>
      </c>
      <c r="E1035">
        <v>-1.3555230336255983</v>
      </c>
      <c r="F1035">
        <v>-4.4648407535668779</v>
      </c>
      <c r="G1035">
        <v>6.2265484078385838E-4</v>
      </c>
      <c r="H1035">
        <v>5.3862961604397627E-3</v>
      </c>
      <c r="I1035">
        <v>-0.11550435967769523</v>
      </c>
    </row>
    <row r="1036" spans="1:9" x14ac:dyDescent="0.25">
      <c r="A1036" t="s">
        <v>1064</v>
      </c>
      <c r="B1036">
        <v>2215</v>
      </c>
      <c r="C1036">
        <v>2741</v>
      </c>
      <c r="D1036">
        <v>2.6209771628009988</v>
      </c>
      <c r="E1036">
        <v>2.3275665168795552</v>
      </c>
      <c r="F1036">
        <v>4.4633473574199574</v>
      </c>
      <c r="G1036">
        <v>6.2437280646777352E-4</v>
      </c>
      <c r="H1036">
        <v>5.3915809586873656E-3</v>
      </c>
      <c r="I1036">
        <v>-0.38984436290904689</v>
      </c>
    </row>
    <row r="1037" spans="1:9" x14ac:dyDescent="0.25">
      <c r="A1037" t="s">
        <v>1020</v>
      </c>
      <c r="B1037">
        <v>1501</v>
      </c>
      <c r="C1037">
        <v>6168</v>
      </c>
      <c r="D1037">
        <v>-1.7749107493594076</v>
      </c>
      <c r="E1037">
        <v>9.5474946835571145E-2</v>
      </c>
      <c r="F1037">
        <v>-4.4626535348759298</v>
      </c>
      <c r="G1037">
        <v>6.2517262932424247E-4</v>
      </c>
      <c r="H1037">
        <v>5.3937059308527754E-3</v>
      </c>
      <c r="I1037">
        <v>-0.19058846483894243</v>
      </c>
    </row>
    <row r="1038" spans="1:9" x14ac:dyDescent="0.25">
      <c r="A1038" t="s">
        <v>1127</v>
      </c>
      <c r="B1038">
        <v>5329</v>
      </c>
      <c r="C1038">
        <v>2735</v>
      </c>
      <c r="D1038">
        <v>2.2868521128338206</v>
      </c>
      <c r="E1038">
        <v>4.8247026442893244</v>
      </c>
      <c r="F1038">
        <v>4.4532121837731635</v>
      </c>
      <c r="G1038">
        <v>6.3616229961699074E-4</v>
      </c>
      <c r="H1038">
        <v>5.4595056206337422E-3</v>
      </c>
      <c r="I1038">
        <v>-0.63857201046471079</v>
      </c>
    </row>
    <row r="1039" spans="1:9" x14ac:dyDescent="0.25">
      <c r="A1039" t="s">
        <v>1025</v>
      </c>
      <c r="B1039">
        <v>4674</v>
      </c>
      <c r="C1039">
        <v>2576</v>
      </c>
      <c r="D1039">
        <v>-2.629737291387229</v>
      </c>
      <c r="E1039">
        <v>0.29435601926800309</v>
      </c>
      <c r="F1039">
        <v>-4.4513326947886229</v>
      </c>
      <c r="G1039">
        <v>6.3837374410823263E-4</v>
      </c>
      <c r="H1039">
        <v>5.4688473654232548E-3</v>
      </c>
      <c r="I1039">
        <v>-0.21548852557824638</v>
      </c>
    </row>
    <row r="1040" spans="1:9" x14ac:dyDescent="0.25">
      <c r="A1040" t="s">
        <v>1022</v>
      </c>
      <c r="B1040">
        <v>6327</v>
      </c>
      <c r="C1040">
        <v>4922</v>
      </c>
      <c r="D1040">
        <v>-1.8465097273146225</v>
      </c>
      <c r="E1040">
        <v>0.10329054780733869</v>
      </c>
      <c r="F1040">
        <v>-4.4508563123868923</v>
      </c>
      <c r="G1040">
        <v>6.3893552660542526E-4</v>
      </c>
      <c r="H1040">
        <v>5.4706357121615803E-3</v>
      </c>
      <c r="I1040">
        <v>-0.21394854393444973</v>
      </c>
    </row>
    <row r="1041" spans="1:9" x14ac:dyDescent="0.25">
      <c r="A1041" t="s">
        <v>1030</v>
      </c>
      <c r="B1041">
        <v>100131315</v>
      </c>
      <c r="C1041">
        <v>585</v>
      </c>
      <c r="D1041">
        <v>2.0251630458823269</v>
      </c>
      <c r="E1041">
        <v>0.55310188605648147</v>
      </c>
      <c r="F1041">
        <v>4.4506795266714985</v>
      </c>
      <c r="G1041">
        <v>6.3914413432984739E-4</v>
      </c>
      <c r="H1041">
        <v>5.4706357121615803E-3</v>
      </c>
      <c r="I1041">
        <v>-0.24735856642634602</v>
      </c>
    </row>
    <row r="1042" spans="1:9" x14ac:dyDescent="0.25">
      <c r="A1042" t="s">
        <v>1019</v>
      </c>
      <c r="B1042">
        <v>2205</v>
      </c>
      <c r="C1042">
        <v>1172</v>
      </c>
      <c r="D1042">
        <v>-1.990107389398353</v>
      </c>
      <c r="E1042">
        <v>-0.25880973660694412</v>
      </c>
      <c r="F1042">
        <v>-4.4504142403970208</v>
      </c>
      <c r="G1042">
        <v>6.394573051120236E-4</v>
      </c>
      <c r="H1042">
        <v>5.4709124992917578E-3</v>
      </c>
      <c r="I1042">
        <v>-0.19013737775193551</v>
      </c>
    </row>
    <row r="1043" spans="1:9" x14ac:dyDescent="0.25">
      <c r="A1043" t="s">
        <v>1085</v>
      </c>
      <c r="B1043">
        <v>9153</v>
      </c>
      <c r="C1043">
        <v>2670</v>
      </c>
      <c r="D1043">
        <v>-2.5458456189045022</v>
      </c>
      <c r="E1043">
        <v>2.7180800971469061</v>
      </c>
      <c r="F1043">
        <v>-4.4501112775465623</v>
      </c>
      <c r="G1043">
        <v>6.3981514716525151E-4</v>
      </c>
      <c r="H1043">
        <v>5.4715710631809767E-3</v>
      </c>
      <c r="I1043">
        <v>-0.46616148970190174</v>
      </c>
    </row>
    <row r="1044" spans="1:9" x14ac:dyDescent="0.25">
      <c r="A1044" t="s">
        <v>1014</v>
      </c>
      <c r="B1044">
        <v>414149</v>
      </c>
      <c r="C1044">
        <v>3370</v>
      </c>
      <c r="D1044">
        <v>1.7591328375277508</v>
      </c>
      <c r="E1044">
        <v>-0.51596383874629126</v>
      </c>
      <c r="F1044">
        <v>4.4491449476056593</v>
      </c>
      <c r="G1044">
        <v>6.4095790347741327E-4</v>
      </c>
      <c r="H1044">
        <v>5.476535490194512E-3</v>
      </c>
      <c r="I1044">
        <v>-0.18313767625520772</v>
      </c>
    </row>
    <row r="1045" spans="1:9" x14ac:dyDescent="0.25">
      <c r="A1045" t="s">
        <v>1109</v>
      </c>
      <c r="B1045">
        <v>9415</v>
      </c>
      <c r="C1045">
        <v>3892</v>
      </c>
      <c r="D1045">
        <v>1.6342242179479494</v>
      </c>
      <c r="E1045">
        <v>3.8236809822787254</v>
      </c>
      <c r="F1045">
        <v>4.4468382199976224</v>
      </c>
      <c r="G1045">
        <v>6.4369431616020825E-4</v>
      </c>
      <c r="H1045">
        <v>5.4878813886726557E-3</v>
      </c>
      <c r="I1045">
        <v>-0.58439543697304064</v>
      </c>
    </row>
    <row r="1046" spans="1:9" x14ac:dyDescent="0.25">
      <c r="A1046" t="s">
        <v>1033</v>
      </c>
      <c r="B1046">
        <v>53353</v>
      </c>
      <c r="C1046">
        <v>17304</v>
      </c>
      <c r="D1046">
        <v>-1.5711436147419438</v>
      </c>
      <c r="E1046">
        <v>0.64820736428793635</v>
      </c>
      <c r="F1046">
        <v>-4.4462699918688324</v>
      </c>
      <c r="G1046">
        <v>6.4437024273437081E-4</v>
      </c>
      <c r="H1046">
        <v>5.4909934898027431E-3</v>
      </c>
      <c r="I1046">
        <v>-0.26358080107306581</v>
      </c>
    </row>
    <row r="1047" spans="1:9" x14ac:dyDescent="0.25">
      <c r="A1047" t="s">
        <v>1053</v>
      </c>
      <c r="B1047">
        <v>10669</v>
      </c>
      <c r="C1047">
        <v>2698</v>
      </c>
      <c r="D1047">
        <v>2.3415869861684144</v>
      </c>
      <c r="E1047">
        <v>1.7184272215227108</v>
      </c>
      <c r="F1047">
        <v>4.4442710989708987</v>
      </c>
      <c r="G1047">
        <v>6.4675382893998829E-4</v>
      </c>
      <c r="H1047">
        <v>5.4995248108161993E-3</v>
      </c>
      <c r="I1047">
        <v>-0.34725530688081907</v>
      </c>
    </row>
    <row r="1048" spans="1:9" x14ac:dyDescent="0.25">
      <c r="A1048" t="s">
        <v>1088</v>
      </c>
      <c r="B1048">
        <v>158399</v>
      </c>
      <c r="C1048">
        <v>13233</v>
      </c>
      <c r="D1048">
        <v>-1.8004447844058351</v>
      </c>
      <c r="E1048">
        <v>3.0921640727422686</v>
      </c>
      <c r="F1048">
        <v>-4.4436811897466182</v>
      </c>
      <c r="G1048">
        <v>6.474590083590375E-4</v>
      </c>
      <c r="H1048">
        <v>5.5031190845734766E-3</v>
      </c>
      <c r="I1048">
        <v>-0.50094782130090199</v>
      </c>
    </row>
    <row r="1049" spans="1:9" x14ac:dyDescent="0.25">
      <c r="A1049" t="s">
        <v>1041</v>
      </c>
      <c r="B1049">
        <v>8744</v>
      </c>
      <c r="C1049">
        <v>1688</v>
      </c>
      <c r="D1049">
        <v>2.1399157539573035</v>
      </c>
      <c r="E1049">
        <v>1.0168383101769023</v>
      </c>
      <c r="F1049">
        <v>4.4400689542978871</v>
      </c>
      <c r="G1049">
        <v>6.5179445399820191E-4</v>
      </c>
      <c r="H1049">
        <v>5.5164842973813803E-3</v>
      </c>
      <c r="I1049">
        <v>-0.3076616798310523</v>
      </c>
    </row>
    <row r="1050" spans="1:9" x14ac:dyDescent="0.25">
      <c r="A1050" t="s">
        <v>1098</v>
      </c>
      <c r="B1050">
        <v>10225</v>
      </c>
      <c r="C1050">
        <v>6685</v>
      </c>
      <c r="D1050">
        <v>-1.6691887003463481</v>
      </c>
      <c r="E1050">
        <v>3.3759315363527378</v>
      </c>
      <c r="F1050">
        <v>-4.4378158872659217</v>
      </c>
      <c r="G1050">
        <v>6.5451379430829168E-4</v>
      </c>
      <c r="H1050">
        <v>5.5341073033506206E-3</v>
      </c>
      <c r="I1050">
        <v>-0.5408466323301111</v>
      </c>
    </row>
    <row r="1051" spans="1:9" x14ac:dyDescent="0.25">
      <c r="A1051" t="s">
        <v>1012</v>
      </c>
      <c r="B1051">
        <v>102724661</v>
      </c>
      <c r="C1051">
        <v>677</v>
      </c>
      <c r="D1051">
        <v>-2.1142833908276866</v>
      </c>
      <c r="E1051">
        <v>-1.702154612232436</v>
      </c>
      <c r="F1051">
        <v>-4.4292411984899713</v>
      </c>
      <c r="G1051">
        <v>6.6497070658019125E-4</v>
      </c>
      <c r="H1051">
        <v>5.6054930051443993E-3</v>
      </c>
      <c r="I1051">
        <v>-0.17296255034707908</v>
      </c>
    </row>
    <row r="1052" spans="1:9" x14ac:dyDescent="0.25">
      <c r="A1052" t="s">
        <v>1134</v>
      </c>
      <c r="B1052">
        <v>4318</v>
      </c>
      <c r="C1052">
        <v>2336</v>
      </c>
      <c r="D1052">
        <v>2.0660811033935516</v>
      </c>
      <c r="E1052">
        <v>4.5284982561741103</v>
      </c>
      <c r="F1052">
        <v>4.4245200495138235</v>
      </c>
      <c r="G1052">
        <v>6.7080174019549491E-4</v>
      </c>
      <c r="H1052">
        <v>5.6448763286170356E-3</v>
      </c>
      <c r="I1052">
        <v>-0.67436776368242768</v>
      </c>
    </row>
    <row r="1053" spans="1:9" x14ac:dyDescent="0.25">
      <c r="A1053" t="s">
        <v>1028</v>
      </c>
      <c r="B1053">
        <v>342979</v>
      </c>
      <c r="C1053">
        <v>2436</v>
      </c>
      <c r="D1053">
        <v>1.6032112508313325</v>
      </c>
      <c r="E1053">
        <v>-0.33151013770047583</v>
      </c>
      <c r="F1053">
        <v>4.4218775556846106</v>
      </c>
      <c r="G1053">
        <v>6.7408848916859277E-4</v>
      </c>
      <c r="H1053">
        <v>5.6603094213333429E-3</v>
      </c>
      <c r="I1053">
        <v>-0.24187746479455008</v>
      </c>
    </row>
    <row r="1054" spans="1:9" x14ac:dyDescent="0.25">
      <c r="A1054" t="s">
        <v>1078</v>
      </c>
      <c r="B1054">
        <v>200931</v>
      </c>
      <c r="C1054">
        <v>1455</v>
      </c>
      <c r="D1054">
        <v>-2.2489347799251593</v>
      </c>
      <c r="E1054">
        <v>1.9535515679688003</v>
      </c>
      <c r="F1054">
        <v>-4.4145700706639595</v>
      </c>
      <c r="G1054">
        <v>6.8326449002480008E-4</v>
      </c>
      <c r="H1054">
        <v>5.712736279044262E-3</v>
      </c>
      <c r="I1054">
        <v>-0.4439931853051533</v>
      </c>
    </row>
    <row r="1055" spans="1:9" x14ac:dyDescent="0.25">
      <c r="A1055" t="s">
        <v>1081</v>
      </c>
      <c r="B1055">
        <v>642776</v>
      </c>
      <c r="C1055">
        <v>2101</v>
      </c>
      <c r="D1055">
        <v>-1.6092813817544243</v>
      </c>
      <c r="E1055">
        <v>2.0604589810245231</v>
      </c>
      <c r="F1055">
        <v>-4.4141932070307783</v>
      </c>
      <c r="G1055">
        <v>6.8374120216481362E-4</v>
      </c>
      <c r="H1055">
        <v>5.7142695664404684E-3</v>
      </c>
      <c r="I1055">
        <v>-0.45081647846889172</v>
      </c>
    </row>
    <row r="1056" spans="1:9" x14ac:dyDescent="0.25">
      <c r="A1056" t="s">
        <v>1084</v>
      </c>
      <c r="B1056">
        <v>1288</v>
      </c>
      <c r="C1056">
        <v>7592</v>
      </c>
      <c r="D1056">
        <v>-1.6813538597910278</v>
      </c>
      <c r="E1056">
        <v>2.0804631294364113</v>
      </c>
      <c r="F1056">
        <v>-4.4068366236782461</v>
      </c>
      <c r="G1056">
        <v>6.9311601914262392E-4</v>
      </c>
      <c r="H1056">
        <v>5.7506785216854582E-3</v>
      </c>
      <c r="I1056">
        <v>-0.46574747112125614</v>
      </c>
    </row>
    <row r="1057" spans="1:9" x14ac:dyDescent="0.25">
      <c r="A1057" t="s">
        <v>1087</v>
      </c>
      <c r="B1057">
        <v>130</v>
      </c>
      <c r="C1057">
        <v>3484</v>
      </c>
      <c r="D1057">
        <v>-1.635416038779377</v>
      </c>
      <c r="E1057">
        <v>2.3973688427543434</v>
      </c>
      <c r="F1057">
        <v>-4.4077399304760174</v>
      </c>
      <c r="G1057">
        <v>6.9195778012773985E-4</v>
      </c>
      <c r="H1057">
        <v>5.7506785216854582E-3</v>
      </c>
      <c r="I1057">
        <v>-0.48901512251110812</v>
      </c>
    </row>
    <row r="1058" spans="1:9" x14ac:dyDescent="0.25">
      <c r="A1058" t="s">
        <v>1043</v>
      </c>
      <c r="B1058">
        <v>3541</v>
      </c>
      <c r="C1058">
        <v>309</v>
      </c>
      <c r="D1058">
        <v>-1.6035574202890048</v>
      </c>
      <c r="E1058">
        <v>0.39596804986812573</v>
      </c>
      <c r="F1058">
        <v>-4.4087367590957189</v>
      </c>
      <c r="G1058">
        <v>6.906819457377422E-4</v>
      </c>
      <c r="H1058">
        <v>5.7506785216854582E-3</v>
      </c>
      <c r="I1058">
        <v>-0.31809592614320348</v>
      </c>
    </row>
    <row r="1059" spans="1:9" x14ac:dyDescent="0.25">
      <c r="A1059" t="s">
        <v>1074</v>
      </c>
      <c r="B1059">
        <v>154</v>
      </c>
      <c r="C1059">
        <v>2042</v>
      </c>
      <c r="D1059">
        <v>-1.5264864522546449</v>
      </c>
      <c r="E1059">
        <v>1.7227235234401972</v>
      </c>
      <c r="F1059">
        <v>-4.4083443805898526</v>
      </c>
      <c r="G1059">
        <v>6.9118385815443982E-4</v>
      </c>
      <c r="H1059">
        <v>5.7506785216854582E-3</v>
      </c>
      <c r="I1059">
        <v>-0.41859956448919178</v>
      </c>
    </row>
    <row r="1060" spans="1:9" x14ac:dyDescent="0.25">
      <c r="A1060" t="s">
        <v>1034</v>
      </c>
      <c r="B1060">
        <v>652995</v>
      </c>
      <c r="C1060">
        <v>2314</v>
      </c>
      <c r="D1060">
        <v>2.3400261377818676</v>
      </c>
      <c r="E1060">
        <v>-0.27363437050127565</v>
      </c>
      <c r="F1060">
        <v>4.4071981492229462</v>
      </c>
      <c r="G1060">
        <v>6.9265222329140694E-4</v>
      </c>
      <c r="H1060">
        <v>5.7506785216854582E-3</v>
      </c>
      <c r="I1060">
        <v>-0.27678824165026672</v>
      </c>
    </row>
    <row r="1061" spans="1:9" x14ac:dyDescent="0.25">
      <c r="A1061" t="s">
        <v>1082</v>
      </c>
      <c r="B1061">
        <v>4129</v>
      </c>
      <c r="C1061">
        <v>2773</v>
      </c>
      <c r="D1061">
        <v>-2.3599761908805927</v>
      </c>
      <c r="E1061">
        <v>2.0395502359592368</v>
      </c>
      <c r="F1061">
        <v>-4.4057490185599013</v>
      </c>
      <c r="G1061">
        <v>6.9451322703735431E-4</v>
      </c>
      <c r="H1061">
        <v>5.7573668833679568E-3</v>
      </c>
      <c r="I1061">
        <v>-0.45144084100497572</v>
      </c>
    </row>
    <row r="1062" spans="1:9" x14ac:dyDescent="0.25">
      <c r="A1062" t="s">
        <v>1148</v>
      </c>
      <c r="B1062">
        <v>1264</v>
      </c>
      <c r="C1062">
        <v>2254</v>
      </c>
      <c r="D1062">
        <v>-2.7380985501934898</v>
      </c>
      <c r="E1062">
        <v>5.8599217786114695</v>
      </c>
      <c r="F1062">
        <v>-4.3988405913959605</v>
      </c>
      <c r="G1062">
        <v>7.034564353057116E-4</v>
      </c>
      <c r="H1062">
        <v>5.789621806586636E-3</v>
      </c>
      <c r="I1062">
        <v>-0.74468088352324369</v>
      </c>
    </row>
    <row r="1063" spans="1:9" x14ac:dyDescent="0.25">
      <c r="A1063" t="s">
        <v>1092</v>
      </c>
      <c r="B1063">
        <v>2357</v>
      </c>
      <c r="C1063">
        <v>1371</v>
      </c>
      <c r="D1063">
        <v>2.7409799088938946</v>
      </c>
      <c r="E1063">
        <v>2.3683635838068087</v>
      </c>
      <c r="F1063">
        <v>4.3959139094126272</v>
      </c>
      <c r="G1063">
        <v>7.0728092008150926E-4</v>
      </c>
      <c r="H1063">
        <v>5.8186400355185316E-3</v>
      </c>
      <c r="I1063">
        <v>-0.50851260048912295</v>
      </c>
    </row>
    <row r="1064" spans="1:9" x14ac:dyDescent="0.25">
      <c r="A1064" t="s">
        <v>1096</v>
      </c>
      <c r="B1064">
        <v>84059</v>
      </c>
      <c r="C1064">
        <v>19490</v>
      </c>
      <c r="D1064">
        <v>-2.0467091795657306</v>
      </c>
      <c r="E1064">
        <v>2.4565705106574205</v>
      </c>
      <c r="F1064">
        <v>-4.3949828800573156</v>
      </c>
      <c r="G1064">
        <v>7.0850205356587468E-4</v>
      </c>
      <c r="H1064">
        <v>5.8237673019058247E-3</v>
      </c>
      <c r="I1064">
        <v>-0.51802601369023638</v>
      </c>
    </row>
    <row r="1065" spans="1:9" x14ac:dyDescent="0.25">
      <c r="A1065" t="s">
        <v>1052</v>
      </c>
      <c r="B1065">
        <v>100128054</v>
      </c>
      <c r="C1065">
        <v>1408</v>
      </c>
      <c r="D1065">
        <v>-1.5192268129487227</v>
      </c>
      <c r="E1065">
        <v>0.17992808934742757</v>
      </c>
      <c r="F1065">
        <v>-4.3808953133414397</v>
      </c>
      <c r="G1065">
        <v>7.2724727926191956E-4</v>
      </c>
      <c r="H1065">
        <v>5.9278260448960059E-3</v>
      </c>
      <c r="I1065">
        <v>-0.34573290436678761</v>
      </c>
    </row>
    <row r="1066" spans="1:9" x14ac:dyDescent="0.25">
      <c r="A1066" t="s">
        <v>1036</v>
      </c>
      <c r="B1066">
        <v>260429</v>
      </c>
      <c r="C1066">
        <v>1815</v>
      </c>
      <c r="D1066">
        <v>2.9617051376769523</v>
      </c>
      <c r="E1066">
        <v>-0.71503722881395648</v>
      </c>
      <c r="F1066">
        <v>4.381124025766991</v>
      </c>
      <c r="G1066">
        <v>7.2693889490201111E-4</v>
      </c>
      <c r="H1066">
        <v>5.9278260448960059E-3</v>
      </c>
      <c r="I1066">
        <v>-0.28995856172580581</v>
      </c>
    </row>
    <row r="1067" spans="1:9" x14ac:dyDescent="0.25">
      <c r="A1067" t="s">
        <v>1045</v>
      </c>
      <c r="B1067">
        <v>11341</v>
      </c>
      <c r="C1067">
        <v>1021</v>
      </c>
      <c r="D1067">
        <v>-2.1080864908219747</v>
      </c>
      <c r="E1067">
        <v>-0.25309060072207035</v>
      </c>
      <c r="F1067">
        <v>-4.3795948642970393</v>
      </c>
      <c r="G1067">
        <v>7.2900330888309313E-4</v>
      </c>
      <c r="H1067">
        <v>5.9371711790767306E-3</v>
      </c>
      <c r="I1067">
        <v>-0.32281592992568076</v>
      </c>
    </row>
    <row r="1068" spans="1:9" x14ac:dyDescent="0.25">
      <c r="A1068" t="s">
        <v>1136</v>
      </c>
      <c r="B1068">
        <v>57158</v>
      </c>
      <c r="C1068">
        <v>6996</v>
      </c>
      <c r="D1068">
        <v>-1.9641724019521878</v>
      </c>
      <c r="E1068">
        <v>3.717065314923417</v>
      </c>
      <c r="F1068">
        <v>-4.3771582597608782</v>
      </c>
      <c r="G1068">
        <v>7.3230531391920697E-4</v>
      </c>
      <c r="H1068">
        <v>5.9502456356039356E-3</v>
      </c>
      <c r="I1068">
        <v>-0.6906007907111098</v>
      </c>
    </row>
    <row r="1069" spans="1:9" x14ac:dyDescent="0.25">
      <c r="A1069" t="s">
        <v>1047</v>
      </c>
      <c r="B1069">
        <v>1996</v>
      </c>
      <c r="C1069">
        <v>5354</v>
      </c>
      <c r="D1069">
        <v>-1.872631904260426</v>
      </c>
      <c r="E1069">
        <v>-0.12516054787440234</v>
      </c>
      <c r="F1069">
        <v>-4.3771451446803677</v>
      </c>
      <c r="G1069">
        <v>7.3232312875902959E-4</v>
      </c>
      <c r="H1069">
        <v>5.9502456356039356E-3</v>
      </c>
      <c r="I1069">
        <v>-0.33106418213351407</v>
      </c>
    </row>
    <row r="1070" spans="1:9" x14ac:dyDescent="0.25">
      <c r="A1070" t="s">
        <v>1112</v>
      </c>
      <c r="B1070">
        <v>5648</v>
      </c>
      <c r="C1070">
        <v>10121</v>
      </c>
      <c r="D1070">
        <v>-1.8872570992559494</v>
      </c>
      <c r="E1070">
        <v>2.6827634612963167</v>
      </c>
      <c r="F1070">
        <v>-4.3758508925321395</v>
      </c>
      <c r="G1070">
        <v>7.3408337587225429E-4</v>
      </c>
      <c r="H1070">
        <v>5.9536545567724338E-3</v>
      </c>
      <c r="I1070">
        <v>-0.59415873441423983</v>
      </c>
    </row>
    <row r="1071" spans="1:9" x14ac:dyDescent="0.25">
      <c r="A1071" t="s">
        <v>1140</v>
      </c>
      <c r="B1071">
        <v>197257</v>
      </c>
      <c r="C1071">
        <v>2072</v>
      </c>
      <c r="D1071">
        <v>-2.0163025627325069</v>
      </c>
      <c r="E1071">
        <v>3.756854201162668</v>
      </c>
      <c r="F1071">
        <v>-4.3701984180486377</v>
      </c>
      <c r="G1071">
        <v>7.4182236930260689E-4</v>
      </c>
      <c r="H1071">
        <v>5.9944063544273753E-3</v>
      </c>
      <c r="I1071">
        <v>-0.71194092455464553</v>
      </c>
    </row>
    <row r="1072" spans="1:9" x14ac:dyDescent="0.25">
      <c r="A1072" t="s">
        <v>1057</v>
      </c>
      <c r="B1072">
        <v>202374</v>
      </c>
      <c r="C1072">
        <v>5663</v>
      </c>
      <c r="D1072">
        <v>-1.9576480636287055</v>
      </c>
      <c r="E1072">
        <v>8.8116736846890198E-2</v>
      </c>
      <c r="F1072">
        <v>-4.3684905239009764</v>
      </c>
      <c r="G1072">
        <v>7.4417723644041981E-4</v>
      </c>
      <c r="H1072">
        <v>6.0067047258377353E-3</v>
      </c>
      <c r="I1072">
        <v>-0.3607786425522912</v>
      </c>
    </row>
    <row r="1073" spans="1:9" x14ac:dyDescent="0.25">
      <c r="A1073" t="s">
        <v>1044</v>
      </c>
      <c r="B1073">
        <v>9118</v>
      </c>
      <c r="C1073">
        <v>3231</v>
      </c>
      <c r="D1073">
        <v>-2.2983645796676946</v>
      </c>
      <c r="E1073">
        <v>-0.67997752633701314</v>
      </c>
      <c r="F1073">
        <v>-4.3663998514497289</v>
      </c>
      <c r="G1073">
        <v>7.4707039185160462E-4</v>
      </c>
      <c r="H1073">
        <v>6.0189016032252572E-3</v>
      </c>
      <c r="I1073">
        <v>-0.32166754693514754</v>
      </c>
    </row>
    <row r="1074" spans="1:9" x14ac:dyDescent="0.25">
      <c r="A1074" t="s">
        <v>1037</v>
      </c>
      <c r="B1074">
        <v>441389</v>
      </c>
      <c r="C1074">
        <v>2347</v>
      </c>
      <c r="D1074">
        <v>-1.7755057423543859</v>
      </c>
      <c r="E1074">
        <v>-1.4474465465968194</v>
      </c>
      <c r="F1074">
        <v>-4.3661761270517436</v>
      </c>
      <c r="G1074">
        <v>7.4738067749098591E-4</v>
      </c>
      <c r="H1074">
        <v>6.0189016032252572E-3</v>
      </c>
      <c r="I1074">
        <v>-0.29028729541640708</v>
      </c>
    </row>
    <row r="1075" spans="1:9" x14ac:dyDescent="0.25">
      <c r="A1075" t="s">
        <v>1072</v>
      </c>
      <c r="B1075">
        <v>2893</v>
      </c>
      <c r="C1075">
        <v>7906</v>
      </c>
      <c r="D1075">
        <v>-2.2126260756922913</v>
      </c>
      <c r="E1075">
        <v>0.78010471300666584</v>
      </c>
      <c r="F1075">
        <v>-4.3641969008667783</v>
      </c>
      <c r="G1075">
        <v>7.5013148722263725E-4</v>
      </c>
      <c r="H1075">
        <v>6.0245886464767827E-3</v>
      </c>
      <c r="I1075">
        <v>-0.41319118483218098</v>
      </c>
    </row>
    <row r="1076" spans="1:9" x14ac:dyDescent="0.25">
      <c r="A1076" t="s">
        <v>1055</v>
      </c>
      <c r="B1076">
        <v>60675</v>
      </c>
      <c r="C1076">
        <v>1613</v>
      </c>
      <c r="D1076">
        <v>3.2002789665501239</v>
      </c>
      <c r="E1076">
        <v>-0.2735459350543108</v>
      </c>
      <c r="F1076">
        <v>4.3648063282029543</v>
      </c>
      <c r="G1076">
        <v>7.4928336832930044E-4</v>
      </c>
      <c r="H1076">
        <v>6.0245886464767827E-3</v>
      </c>
      <c r="I1076">
        <v>-0.35859832596377395</v>
      </c>
    </row>
    <row r="1077" spans="1:9" x14ac:dyDescent="0.25">
      <c r="A1077" t="s">
        <v>1056</v>
      </c>
      <c r="B1077">
        <v>1496</v>
      </c>
      <c r="C1077">
        <v>5123</v>
      </c>
      <c r="D1077">
        <v>-1.6682177582019573</v>
      </c>
      <c r="E1077">
        <v>-0.17942145670388068</v>
      </c>
      <c r="F1077">
        <v>-4.3631875252648769</v>
      </c>
      <c r="G1077">
        <v>7.515383806501086E-4</v>
      </c>
      <c r="H1077">
        <v>6.0324347727419717E-3</v>
      </c>
      <c r="I1077">
        <v>-0.36042172187829014</v>
      </c>
    </row>
    <row r="1078" spans="1:9" x14ac:dyDescent="0.25">
      <c r="A1078" t="s">
        <v>1058</v>
      </c>
      <c r="B1078">
        <v>100133319</v>
      </c>
      <c r="C1078">
        <v>2038</v>
      </c>
      <c r="D1078">
        <v>-2.2072833023973564</v>
      </c>
      <c r="E1078">
        <v>8.0691668665208854E-2</v>
      </c>
      <c r="F1078">
        <v>-4.3612102062604228</v>
      </c>
      <c r="G1078">
        <v>7.5430231733251681E-4</v>
      </c>
      <c r="H1078">
        <v>6.0396890439600335E-3</v>
      </c>
      <c r="I1078">
        <v>-0.3671620171358887</v>
      </c>
    </row>
    <row r="1079" spans="1:9" x14ac:dyDescent="0.25">
      <c r="A1079" t="s">
        <v>1035</v>
      </c>
      <c r="B1079">
        <v>101929705</v>
      </c>
      <c r="C1079">
        <v>2297</v>
      </c>
      <c r="D1079">
        <v>2.4503572912026761</v>
      </c>
      <c r="E1079">
        <v>-1.8732998612092744</v>
      </c>
      <c r="F1079">
        <v>4.3614042535202442</v>
      </c>
      <c r="G1079">
        <v>7.5403061044199235E-4</v>
      </c>
      <c r="H1079">
        <v>6.0396890439600335E-3</v>
      </c>
      <c r="I1079">
        <v>-0.28624001742310767</v>
      </c>
    </row>
    <row r="1080" spans="1:9" x14ac:dyDescent="0.25">
      <c r="A1080" t="s">
        <v>1040</v>
      </c>
      <c r="B1080">
        <v>81551</v>
      </c>
      <c r="C1080">
        <v>3044</v>
      </c>
      <c r="D1080">
        <v>-2.5536941872620962</v>
      </c>
      <c r="E1080">
        <v>-1.8686644194111153</v>
      </c>
      <c r="F1080">
        <v>-4.3545284840950789</v>
      </c>
      <c r="G1080">
        <v>7.6372004165075095E-4</v>
      </c>
      <c r="H1080">
        <v>6.1000533544068383E-3</v>
      </c>
      <c r="I1080">
        <v>-0.30108157612186481</v>
      </c>
    </row>
    <row r="1081" spans="1:9" x14ac:dyDescent="0.25">
      <c r="A1081" t="s">
        <v>1069</v>
      </c>
      <c r="B1081">
        <v>4892</v>
      </c>
      <c r="C1081">
        <v>5535</v>
      </c>
      <c r="D1081">
        <v>-1.6102520630646022</v>
      </c>
      <c r="E1081">
        <v>0.14036661037624104</v>
      </c>
      <c r="F1081">
        <v>-4.348181284728442</v>
      </c>
      <c r="G1081">
        <v>7.7277867324995026E-4</v>
      </c>
      <c r="H1081">
        <v>6.144368270869208E-3</v>
      </c>
      <c r="I1081">
        <v>-0.40232022499180076</v>
      </c>
    </row>
    <row r="1082" spans="1:9" x14ac:dyDescent="0.25">
      <c r="A1082" t="s">
        <v>1046</v>
      </c>
      <c r="B1082">
        <v>4148</v>
      </c>
      <c r="C1082">
        <v>2583</v>
      </c>
      <c r="D1082">
        <v>1.5379333090624425</v>
      </c>
      <c r="E1082">
        <v>-1.2134392206672779</v>
      </c>
      <c r="F1082">
        <v>4.348363753342074</v>
      </c>
      <c r="G1082">
        <v>7.7251671478765073E-4</v>
      </c>
      <c r="H1082">
        <v>6.144368270869208E-3</v>
      </c>
      <c r="I1082">
        <v>-0.32836223574053314</v>
      </c>
    </row>
    <row r="1083" spans="1:9" x14ac:dyDescent="0.25">
      <c r="A1083" t="s">
        <v>1071</v>
      </c>
      <c r="B1083">
        <v>729582</v>
      </c>
      <c r="C1083">
        <v>3906</v>
      </c>
      <c r="D1083">
        <v>-1.5139148171367554</v>
      </c>
      <c r="E1083">
        <v>0.27250613232584431</v>
      </c>
      <c r="F1083">
        <v>-4.3476429627895783</v>
      </c>
      <c r="G1083">
        <v>7.7355204172037438E-4</v>
      </c>
      <c r="H1083">
        <v>6.1458268045491895E-3</v>
      </c>
      <c r="I1083">
        <v>-0.41245639530750466</v>
      </c>
    </row>
    <row r="1084" spans="1:9" x14ac:dyDescent="0.25">
      <c r="A1084" t="s">
        <v>1174</v>
      </c>
      <c r="B1084">
        <v>253012</v>
      </c>
      <c r="C1084">
        <v>2529</v>
      </c>
      <c r="D1084">
        <v>-1.7140696360848866</v>
      </c>
      <c r="E1084">
        <v>5.0385229624606902</v>
      </c>
      <c r="F1084">
        <v>-4.3456248479924406</v>
      </c>
      <c r="G1084">
        <v>7.7645843867578152E-4</v>
      </c>
      <c r="H1084">
        <v>6.158870864756881E-3</v>
      </c>
      <c r="I1084">
        <v>-0.8753950259981087</v>
      </c>
    </row>
    <row r="1085" spans="1:9" x14ac:dyDescent="0.25">
      <c r="A1085" t="s">
        <v>1091</v>
      </c>
      <c r="B1085">
        <v>6493</v>
      </c>
      <c r="C1085">
        <v>6947</v>
      </c>
      <c r="D1085">
        <v>2.314730837550953</v>
      </c>
      <c r="E1085">
        <v>1.2291975599679654</v>
      </c>
      <c r="F1085">
        <v>4.3432306759198598</v>
      </c>
      <c r="G1085">
        <v>7.7992103459245275E-4</v>
      </c>
      <c r="H1085">
        <v>6.1687542326007193E-3</v>
      </c>
      <c r="I1085">
        <v>-0.50531023040102152</v>
      </c>
    </row>
    <row r="1086" spans="1:9" x14ac:dyDescent="0.25">
      <c r="A1086" t="s">
        <v>1160</v>
      </c>
      <c r="B1086">
        <v>374</v>
      </c>
      <c r="C1086">
        <v>1276</v>
      </c>
      <c r="D1086">
        <v>2.5905652641242858</v>
      </c>
      <c r="E1086">
        <v>4.3097018457050122</v>
      </c>
      <c r="F1086">
        <v>4.3421131592264963</v>
      </c>
      <c r="G1086">
        <v>7.8154270485662595E-4</v>
      </c>
      <c r="H1086">
        <v>6.1790720102726992E-3</v>
      </c>
      <c r="I1086">
        <v>-0.79105093636354251</v>
      </c>
    </row>
    <row r="1087" spans="1:9" x14ac:dyDescent="0.25">
      <c r="A1087" t="s">
        <v>1076</v>
      </c>
      <c r="B1087">
        <v>91608</v>
      </c>
      <c r="C1087">
        <v>3194</v>
      </c>
      <c r="D1087">
        <v>1.8199262082543139</v>
      </c>
      <c r="E1087">
        <v>0.18072339343645064</v>
      </c>
      <c r="F1087">
        <v>4.3353445154082619</v>
      </c>
      <c r="G1087">
        <v>7.9143957057478079E-4</v>
      </c>
      <c r="H1087">
        <v>6.2370688812165469E-3</v>
      </c>
      <c r="I1087">
        <v>-0.42926316778583029</v>
      </c>
    </row>
    <row r="1088" spans="1:9" x14ac:dyDescent="0.25">
      <c r="A1088" t="s">
        <v>1050</v>
      </c>
      <c r="B1088">
        <v>391267</v>
      </c>
      <c r="C1088">
        <v>1095</v>
      </c>
      <c r="D1088">
        <v>-1.6041164052893233</v>
      </c>
      <c r="E1088">
        <v>-1.5655150009685828</v>
      </c>
      <c r="F1088">
        <v>-4.3335268828289806</v>
      </c>
      <c r="G1088">
        <v>7.941192069709466E-4</v>
      </c>
      <c r="H1088">
        <v>6.2506005135357619E-3</v>
      </c>
      <c r="I1088">
        <v>-0.34518099363179466</v>
      </c>
    </row>
    <row r="1089" spans="1:9" x14ac:dyDescent="0.25">
      <c r="A1089" t="s">
        <v>1182</v>
      </c>
      <c r="B1089">
        <v>1604</v>
      </c>
      <c r="C1089">
        <v>3465</v>
      </c>
      <c r="D1089">
        <v>1.639819566273826</v>
      </c>
      <c r="E1089">
        <v>6.1741882185156047</v>
      </c>
      <c r="F1089">
        <v>4.3330216512176714</v>
      </c>
      <c r="G1089">
        <v>7.948657034837584E-4</v>
      </c>
      <c r="H1089">
        <v>6.2539494222807338E-3</v>
      </c>
      <c r="I1089">
        <v>-0.92717615614884963</v>
      </c>
    </row>
    <row r="1090" spans="1:9" x14ac:dyDescent="0.25">
      <c r="A1090" t="s">
        <v>1054</v>
      </c>
      <c r="B1090">
        <v>161502</v>
      </c>
      <c r="C1090">
        <v>1967</v>
      </c>
      <c r="D1090">
        <v>1.8453360791956763</v>
      </c>
      <c r="E1090">
        <v>-1.8001844172086596</v>
      </c>
      <c r="F1090">
        <v>4.3239268566635207</v>
      </c>
      <c r="G1090">
        <v>8.0842807480234165E-4</v>
      </c>
      <c r="H1090">
        <v>6.3299788284664057E-3</v>
      </c>
      <c r="I1090">
        <v>-0.35226187616757088</v>
      </c>
    </row>
    <row r="1091" spans="1:9" x14ac:dyDescent="0.25">
      <c r="A1091" t="s">
        <v>1059</v>
      </c>
      <c r="B1091">
        <v>25834</v>
      </c>
      <c r="C1091">
        <v>6690</v>
      </c>
      <c r="D1091">
        <v>-2.55067226793562</v>
      </c>
      <c r="E1091">
        <v>-1.3526757624243186</v>
      </c>
      <c r="F1091">
        <v>-4.321802433774697</v>
      </c>
      <c r="G1091">
        <v>8.1163031477239633E-4</v>
      </c>
      <c r="H1091">
        <v>6.3482798772488084E-3</v>
      </c>
      <c r="I1091">
        <v>-0.37303930423163756</v>
      </c>
    </row>
    <row r="1092" spans="1:9" x14ac:dyDescent="0.25">
      <c r="A1092" t="s">
        <v>1090</v>
      </c>
      <c r="B1092">
        <v>7111</v>
      </c>
      <c r="C1092">
        <v>3426</v>
      </c>
      <c r="D1092">
        <v>-1.880367354884279</v>
      </c>
      <c r="E1092">
        <v>0.82868703850350778</v>
      </c>
      <c r="F1092">
        <v>-4.3207135138241926</v>
      </c>
      <c r="G1092">
        <v>8.1327676251702005E-4</v>
      </c>
      <c r="H1092">
        <v>6.3510933724567334E-3</v>
      </c>
      <c r="I1092">
        <v>-0.50362450092790034</v>
      </c>
    </row>
    <row r="1093" spans="1:9" x14ac:dyDescent="0.25">
      <c r="A1093" t="s">
        <v>1135</v>
      </c>
      <c r="B1093">
        <v>5549</v>
      </c>
      <c r="C1093">
        <v>5820</v>
      </c>
      <c r="D1093">
        <v>-2.4498015275691007</v>
      </c>
      <c r="E1093">
        <v>2.5940614673715121</v>
      </c>
      <c r="F1093">
        <v>-4.3144661378728593</v>
      </c>
      <c r="G1093">
        <v>8.2278960505814127E-4</v>
      </c>
      <c r="H1093">
        <v>6.3987083018513568E-3</v>
      </c>
      <c r="I1093">
        <v>-0.67780868935079575</v>
      </c>
    </row>
    <row r="1094" spans="1:9" x14ac:dyDescent="0.25">
      <c r="A1094" t="s">
        <v>1060</v>
      </c>
      <c r="B1094">
        <v>731220</v>
      </c>
      <c r="C1094">
        <v>3274</v>
      </c>
      <c r="D1094">
        <v>1.9510890703155681</v>
      </c>
      <c r="E1094">
        <v>-1.5541416360812328</v>
      </c>
      <c r="F1094">
        <v>4.3145431452813146</v>
      </c>
      <c r="G1094">
        <v>8.226716504396213E-4</v>
      </c>
      <c r="H1094">
        <v>6.3987083018513568E-3</v>
      </c>
      <c r="I1094">
        <v>-0.37731251219512796</v>
      </c>
    </row>
    <row r="1095" spans="1:9" x14ac:dyDescent="0.25">
      <c r="A1095" t="s">
        <v>1121</v>
      </c>
      <c r="B1095">
        <v>57631</v>
      </c>
      <c r="C1095">
        <v>5057</v>
      </c>
      <c r="D1095">
        <v>-1.5237957285815156</v>
      </c>
      <c r="E1095">
        <v>1.8635917864368119</v>
      </c>
      <c r="F1095">
        <v>-4.3134694436025871</v>
      </c>
      <c r="G1095">
        <v>8.2431784705728128E-4</v>
      </c>
      <c r="H1095">
        <v>6.3994529870577211E-3</v>
      </c>
      <c r="I1095">
        <v>-0.61530787189050962</v>
      </c>
    </row>
    <row r="1096" spans="1:9" x14ac:dyDescent="0.25">
      <c r="A1096" t="s">
        <v>1168</v>
      </c>
      <c r="B1096">
        <v>5266</v>
      </c>
      <c r="C1096">
        <v>554</v>
      </c>
      <c r="D1096">
        <v>2.4958951173286268</v>
      </c>
      <c r="E1096">
        <v>4.0188696953289709</v>
      </c>
      <c r="F1096">
        <v>4.3133326336971329</v>
      </c>
      <c r="G1096">
        <v>8.245278475188584E-4</v>
      </c>
      <c r="H1096">
        <v>6.3994529870577211E-3</v>
      </c>
      <c r="I1096">
        <v>-0.8260605018758822</v>
      </c>
    </row>
    <row r="1097" spans="1:9" x14ac:dyDescent="0.25">
      <c r="A1097" t="s">
        <v>1129</v>
      </c>
      <c r="B1097">
        <v>222256</v>
      </c>
      <c r="C1097">
        <v>10506</v>
      </c>
      <c r="D1097">
        <v>-1.605469764365731</v>
      </c>
      <c r="E1097">
        <v>2.1362756277384753</v>
      </c>
      <c r="F1097">
        <v>-4.3111544412003742</v>
      </c>
      <c r="G1097">
        <v>8.2787877120705079E-4</v>
      </c>
      <c r="H1097">
        <v>6.4173553882399346E-3</v>
      </c>
      <c r="I1097">
        <v>-0.64984585331048894</v>
      </c>
    </row>
    <row r="1098" spans="1:9" x14ac:dyDescent="0.25">
      <c r="A1098" t="s">
        <v>1063</v>
      </c>
      <c r="B1098">
        <v>340074</v>
      </c>
      <c r="C1098">
        <v>2042</v>
      </c>
      <c r="D1098">
        <v>-1.6297507615322058</v>
      </c>
      <c r="E1098">
        <v>-1.3989459024010664</v>
      </c>
      <c r="F1098">
        <v>-4.3093431511426212</v>
      </c>
      <c r="G1098">
        <v>8.3067594675076655E-4</v>
      </c>
      <c r="H1098">
        <v>6.4292404126546215E-3</v>
      </c>
      <c r="I1098">
        <v>-0.38864464590180425</v>
      </c>
    </row>
    <row r="1099" spans="1:9" x14ac:dyDescent="0.25">
      <c r="A1099" t="s">
        <v>1070</v>
      </c>
      <c r="B1099">
        <v>29114</v>
      </c>
      <c r="C1099">
        <v>1576</v>
      </c>
      <c r="D1099">
        <v>-2.6786003827717435</v>
      </c>
      <c r="E1099">
        <v>-1.3372743414811543</v>
      </c>
      <c r="F1099">
        <v>-4.3075157609059636</v>
      </c>
      <c r="G1099">
        <v>8.3350786296440581E-4</v>
      </c>
      <c r="H1099">
        <v>6.4409229188455335E-3</v>
      </c>
      <c r="I1099">
        <v>-0.40596530552574261</v>
      </c>
    </row>
    <row r="1100" spans="1:9" x14ac:dyDescent="0.25">
      <c r="A1100" t="s">
        <v>1120</v>
      </c>
      <c r="B1100">
        <v>1515</v>
      </c>
      <c r="C1100">
        <v>4564</v>
      </c>
      <c r="D1100">
        <v>1.8880956977887606</v>
      </c>
      <c r="E1100">
        <v>1.7251508144180412</v>
      </c>
      <c r="F1100">
        <v>4.3071622123986284</v>
      </c>
      <c r="G1100">
        <v>8.3405690730716062E-4</v>
      </c>
      <c r="H1100">
        <v>6.442610075832988E-3</v>
      </c>
      <c r="I1100">
        <v>-0.61512666011156192</v>
      </c>
    </row>
    <row r="1101" spans="1:9" x14ac:dyDescent="0.25">
      <c r="A1101" t="s">
        <v>1105</v>
      </c>
      <c r="B1101">
        <v>4828</v>
      </c>
      <c r="C1101">
        <v>1030</v>
      </c>
      <c r="D1101">
        <v>1.5697260527185353</v>
      </c>
      <c r="E1101">
        <v>1.1828083453491487</v>
      </c>
      <c r="F1101">
        <v>4.301936567497453</v>
      </c>
      <c r="G1101">
        <v>8.4221572200880181E-4</v>
      </c>
      <c r="H1101">
        <v>6.4722421308480152E-3</v>
      </c>
      <c r="I1101">
        <v>-0.56728819858930457</v>
      </c>
    </row>
    <row r="1102" spans="1:9" x14ac:dyDescent="0.25">
      <c r="A1102" t="s">
        <v>1186</v>
      </c>
      <c r="B1102">
        <v>2212</v>
      </c>
      <c r="C1102">
        <v>3559</v>
      </c>
      <c r="D1102">
        <v>1.740039206205906</v>
      </c>
      <c r="E1102">
        <v>4.967618144902751</v>
      </c>
      <c r="F1102">
        <v>4.302419563763106</v>
      </c>
      <c r="G1102">
        <v>8.414581789583179E-4</v>
      </c>
      <c r="H1102">
        <v>6.4722421308480152E-3</v>
      </c>
      <c r="I1102">
        <v>-0.94719391764321159</v>
      </c>
    </row>
    <row r="1103" spans="1:9" x14ac:dyDescent="0.25">
      <c r="A1103" t="s">
        <v>1124</v>
      </c>
      <c r="B1103">
        <v>388125</v>
      </c>
      <c r="C1103">
        <v>1576</v>
      </c>
      <c r="D1103">
        <v>2.3460259490002477</v>
      </c>
      <c r="E1103">
        <v>1.6892376802383369</v>
      </c>
      <c r="F1103">
        <v>4.3021170513501401</v>
      </c>
      <c r="G1103">
        <v>8.4193256450659261E-4</v>
      </c>
      <c r="H1103">
        <v>6.4722421308480152E-3</v>
      </c>
      <c r="I1103">
        <v>-0.6230170644688382</v>
      </c>
    </row>
    <row r="1104" spans="1:9" x14ac:dyDescent="0.25">
      <c r="A1104" t="s">
        <v>1075</v>
      </c>
      <c r="B1104">
        <v>414236</v>
      </c>
      <c r="C1104">
        <v>2513</v>
      </c>
      <c r="D1104">
        <v>1.6338041579484273</v>
      </c>
      <c r="E1104">
        <v>-1.0469672300687216</v>
      </c>
      <c r="F1104">
        <v>4.3002503190417087</v>
      </c>
      <c r="G1104">
        <v>8.4486599229853824E-4</v>
      </c>
      <c r="H1104">
        <v>6.4824081906135582E-3</v>
      </c>
      <c r="I1104">
        <v>-0.41878098467089853</v>
      </c>
    </row>
    <row r="1105" spans="1:9" x14ac:dyDescent="0.25">
      <c r="A1105" t="s">
        <v>1101</v>
      </c>
      <c r="B1105">
        <v>101927049</v>
      </c>
      <c r="C1105">
        <v>2383</v>
      </c>
      <c r="D1105">
        <v>-1.6970285954814757</v>
      </c>
      <c r="E1105">
        <v>1.0212614766323058</v>
      </c>
      <c r="F1105">
        <v>-4.2992462054059679</v>
      </c>
      <c r="G1105">
        <v>8.4644823702003074E-4</v>
      </c>
      <c r="H1105">
        <v>6.4868835977133048E-3</v>
      </c>
      <c r="I1105">
        <v>-0.55834424593093424</v>
      </c>
    </row>
    <row r="1106" spans="1:9" x14ac:dyDescent="0.25">
      <c r="A1106" t="s">
        <v>1079</v>
      </c>
      <c r="B1106">
        <v>9758</v>
      </c>
      <c r="C1106">
        <v>8557</v>
      </c>
      <c r="D1106">
        <v>-2.3183457850654716</v>
      </c>
      <c r="E1106">
        <v>-0.77239672924274239</v>
      </c>
      <c r="F1106">
        <v>-4.2963892415208829</v>
      </c>
      <c r="G1106">
        <v>8.5096686744159217E-4</v>
      </c>
      <c r="H1106">
        <v>6.5087104611816476E-3</v>
      </c>
      <c r="I1106">
        <v>-0.44584941350339147</v>
      </c>
    </row>
    <row r="1107" spans="1:9" x14ac:dyDescent="0.25">
      <c r="A1107" t="s">
        <v>1188</v>
      </c>
      <c r="B1107">
        <v>760</v>
      </c>
      <c r="C1107">
        <v>1666</v>
      </c>
      <c r="D1107">
        <v>-3.0611787484080204</v>
      </c>
      <c r="E1107">
        <v>7.0039700941585705</v>
      </c>
      <c r="F1107">
        <v>-4.2890955001145681</v>
      </c>
      <c r="G1107">
        <v>8.6261592615223103E-4</v>
      </c>
      <c r="H1107">
        <v>6.5566214816120223E-3</v>
      </c>
      <c r="I1107">
        <v>-0.95277106058182781</v>
      </c>
    </row>
    <row r="1108" spans="1:9" x14ac:dyDescent="0.25">
      <c r="A1108" t="s">
        <v>1073</v>
      </c>
      <c r="B1108">
        <v>105369445</v>
      </c>
      <c r="C1108">
        <v>679</v>
      </c>
      <c r="D1108">
        <v>1.6481392884616644</v>
      </c>
      <c r="E1108">
        <v>-1.7019805461909563</v>
      </c>
      <c r="F1108">
        <v>4.2882511678384141</v>
      </c>
      <c r="G1108">
        <v>8.6397501066271453E-4</v>
      </c>
      <c r="H1108">
        <v>6.5604990967737904E-3</v>
      </c>
      <c r="I1108">
        <v>-0.41576871550576744</v>
      </c>
    </row>
    <row r="1109" spans="1:9" x14ac:dyDescent="0.25">
      <c r="A1109" t="s">
        <v>1083</v>
      </c>
      <c r="B1109">
        <v>79191</v>
      </c>
      <c r="C1109">
        <v>2894</v>
      </c>
      <c r="D1109">
        <v>2.5033405117494825</v>
      </c>
      <c r="E1109">
        <v>-0.96713461529056799</v>
      </c>
      <c r="F1109">
        <v>4.2870867507490527</v>
      </c>
      <c r="G1109">
        <v>8.6585294351535934E-4</v>
      </c>
      <c r="H1109">
        <v>6.565854882297671E-3</v>
      </c>
      <c r="I1109">
        <v>-0.4533094510317266</v>
      </c>
    </row>
    <row r="1110" spans="1:9" x14ac:dyDescent="0.25">
      <c r="A1110" t="s">
        <v>1106</v>
      </c>
      <c r="B1110">
        <v>23127</v>
      </c>
      <c r="C1110">
        <v>7095</v>
      </c>
      <c r="D1110">
        <v>-1.6350671504178587</v>
      </c>
      <c r="E1110">
        <v>0.88525020533430021</v>
      </c>
      <c r="F1110">
        <v>-4.2854832785127828</v>
      </c>
      <c r="G1110">
        <v>8.6844585850885691E-4</v>
      </c>
      <c r="H1110">
        <v>6.5778358357741215E-3</v>
      </c>
      <c r="I1110">
        <v>-0.57052450339310568</v>
      </c>
    </row>
    <row r="1111" spans="1:9" x14ac:dyDescent="0.25">
      <c r="A1111" t="s">
        <v>1100</v>
      </c>
      <c r="B1111">
        <v>102723344</v>
      </c>
      <c r="C1111">
        <v>1204</v>
      </c>
      <c r="D1111">
        <v>-1.8698580274015197</v>
      </c>
      <c r="E1111">
        <v>0.44278312196111136</v>
      </c>
      <c r="F1111">
        <v>-4.2825247909001591</v>
      </c>
      <c r="G1111">
        <v>8.732509451096597E-4</v>
      </c>
      <c r="H1111">
        <v>6.6018705944125046E-3</v>
      </c>
      <c r="I1111">
        <v>-0.55054135624178535</v>
      </c>
    </row>
    <row r="1112" spans="1:9" x14ac:dyDescent="0.25">
      <c r="A1112" t="s">
        <v>1172</v>
      </c>
      <c r="B1112">
        <v>84951</v>
      </c>
      <c r="C1112">
        <v>4151</v>
      </c>
      <c r="D1112">
        <v>2.0004968056024666</v>
      </c>
      <c r="E1112">
        <v>3.5706476637495688</v>
      </c>
      <c r="F1112">
        <v>4.2768698675281795</v>
      </c>
      <c r="G1112">
        <v>8.8251189547317293E-4</v>
      </c>
      <c r="H1112">
        <v>6.6404844479385407E-3</v>
      </c>
      <c r="I1112">
        <v>-0.86646974777186614</v>
      </c>
    </row>
    <row r="1113" spans="1:9" x14ac:dyDescent="0.25">
      <c r="A1113" t="s">
        <v>1080</v>
      </c>
      <c r="B1113">
        <v>101928738</v>
      </c>
      <c r="C1113">
        <v>1540</v>
      </c>
      <c r="D1113">
        <v>1.9154452719666537</v>
      </c>
      <c r="E1113">
        <v>-1.473273989976968</v>
      </c>
      <c r="F1113">
        <v>4.2750772486579338</v>
      </c>
      <c r="G1113">
        <v>8.8546871209400804E-4</v>
      </c>
      <c r="H1113">
        <v>6.6498905089835665E-3</v>
      </c>
      <c r="I1113">
        <v>-0.44938051416528335</v>
      </c>
    </row>
    <row r="1114" spans="1:9" x14ac:dyDescent="0.25">
      <c r="A1114" t="s">
        <v>1162</v>
      </c>
      <c r="B1114">
        <v>27330</v>
      </c>
      <c r="C1114">
        <v>8700</v>
      </c>
      <c r="D1114">
        <v>-1.7786743363827993</v>
      </c>
      <c r="E1114">
        <v>2.8628227035741629</v>
      </c>
      <c r="F1114">
        <v>-4.2717054584973795</v>
      </c>
      <c r="G1114">
        <v>8.9105796896639844E-4</v>
      </c>
      <c r="H1114">
        <v>6.6742721543959658E-3</v>
      </c>
      <c r="I1114">
        <v>-0.80089586638979693</v>
      </c>
    </row>
    <row r="1115" spans="1:9" x14ac:dyDescent="0.25">
      <c r="A1115" t="s">
        <v>1119</v>
      </c>
      <c r="B1115">
        <v>6967</v>
      </c>
      <c r="C1115">
        <v>569</v>
      </c>
      <c r="D1115">
        <v>-1.724630045179363</v>
      </c>
      <c r="E1115">
        <v>1.0928393803340068</v>
      </c>
      <c r="F1115">
        <v>-4.2710101176742699</v>
      </c>
      <c r="G1115">
        <v>8.9221511724049728E-4</v>
      </c>
      <c r="H1115">
        <v>6.6799549188939775E-3</v>
      </c>
      <c r="I1115">
        <v>-0.61325079332930521</v>
      </c>
    </row>
    <row r="1116" spans="1:9" x14ac:dyDescent="0.25">
      <c r="A1116" t="s">
        <v>1094</v>
      </c>
      <c r="B1116">
        <v>140801</v>
      </c>
      <c r="C1116">
        <v>813</v>
      </c>
      <c r="D1116">
        <v>-2.453522213207048</v>
      </c>
      <c r="E1116">
        <v>-0.36939782677921479</v>
      </c>
      <c r="F1116">
        <v>-4.2695527678468679</v>
      </c>
      <c r="G1116">
        <v>8.9464538575803089E-4</v>
      </c>
      <c r="H1116">
        <v>6.6904363761812668E-3</v>
      </c>
      <c r="I1116">
        <v>-0.51545028760017964</v>
      </c>
    </row>
    <row r="1117" spans="1:9" x14ac:dyDescent="0.25">
      <c r="A1117" t="s">
        <v>1113</v>
      </c>
      <c r="B1117">
        <v>5317</v>
      </c>
      <c r="C1117">
        <v>5447</v>
      </c>
      <c r="D1117">
        <v>2.049040069533465</v>
      </c>
      <c r="E1117">
        <v>0.7581248128289324</v>
      </c>
      <c r="F1117">
        <v>4.2674606483341142</v>
      </c>
      <c r="G1117">
        <v>8.9814612347169549E-4</v>
      </c>
      <c r="H1117">
        <v>6.7037489009011877E-3</v>
      </c>
      <c r="I1117">
        <v>-0.59617548784950625</v>
      </c>
    </row>
    <row r="1118" spans="1:9" x14ac:dyDescent="0.25">
      <c r="A1118" t="s">
        <v>1097</v>
      </c>
      <c r="B1118">
        <v>80339</v>
      </c>
      <c r="C1118">
        <v>2805</v>
      </c>
      <c r="D1118">
        <v>1.7715840235297506</v>
      </c>
      <c r="E1118">
        <v>-0.1347857001802949</v>
      </c>
      <c r="F1118">
        <v>4.2669161222593708</v>
      </c>
      <c r="G1118">
        <v>8.9905959029766926E-4</v>
      </c>
      <c r="H1118">
        <v>6.7079968895399833E-3</v>
      </c>
      <c r="I1118">
        <v>-0.53983325977555285</v>
      </c>
    </row>
    <row r="1119" spans="1:9" x14ac:dyDescent="0.25">
      <c r="A1119" t="s">
        <v>1089</v>
      </c>
      <c r="B1119">
        <v>84985</v>
      </c>
      <c r="C1119">
        <v>6588</v>
      </c>
      <c r="D1119">
        <v>1.8436491429491992</v>
      </c>
      <c r="E1119">
        <v>-0.5848809108408628</v>
      </c>
      <c r="F1119">
        <v>4.26638373913962</v>
      </c>
      <c r="G1119">
        <v>8.9995361229058476E-4</v>
      </c>
      <c r="H1119">
        <v>6.7095333605466006E-3</v>
      </c>
      <c r="I1119">
        <v>-0.50171209426385044</v>
      </c>
    </row>
    <row r="1120" spans="1:9" x14ac:dyDescent="0.25">
      <c r="A1120" t="s">
        <v>1128</v>
      </c>
      <c r="B1120">
        <v>1310</v>
      </c>
      <c r="C1120">
        <v>9164</v>
      </c>
      <c r="D1120">
        <v>-2.5129322398662457</v>
      </c>
      <c r="E1120">
        <v>1.4439424686821829</v>
      </c>
      <c r="F1120">
        <v>-4.2648261866795467</v>
      </c>
      <c r="G1120">
        <v>9.0257444772878792E-4</v>
      </c>
      <c r="H1120">
        <v>6.7264930436895624E-3</v>
      </c>
      <c r="I1120">
        <v>-0.64946418617954205</v>
      </c>
    </row>
    <row r="1121" spans="1:9" x14ac:dyDescent="0.25">
      <c r="A1121" t="s">
        <v>1146</v>
      </c>
      <c r="B1121">
        <v>340024</v>
      </c>
      <c r="C1121">
        <v>5174</v>
      </c>
      <c r="D1121">
        <v>-3.401771841196473</v>
      </c>
      <c r="E1121">
        <v>2.0475703947213963</v>
      </c>
      <c r="F1121">
        <v>-4.2550805651442172</v>
      </c>
      <c r="G1121">
        <v>9.1915255850722778E-4</v>
      </c>
      <c r="H1121">
        <v>6.8123923789848977E-3</v>
      </c>
      <c r="I1121">
        <v>-0.7396939294910414</v>
      </c>
    </row>
    <row r="1122" spans="1:9" x14ac:dyDescent="0.25">
      <c r="A1122" t="s">
        <v>1179</v>
      </c>
      <c r="B1122">
        <v>28412</v>
      </c>
      <c r="C1122">
        <v>350</v>
      </c>
      <c r="D1122">
        <v>-1.594686404170589</v>
      </c>
      <c r="E1122">
        <v>3.6220248944133937</v>
      </c>
      <c r="F1122">
        <v>-4.2549679161604068</v>
      </c>
      <c r="G1122">
        <v>9.1934600710185798E-4</v>
      </c>
      <c r="H1122">
        <v>6.8123923789848977E-3</v>
      </c>
      <c r="I1122">
        <v>-0.91445135468190752</v>
      </c>
    </row>
    <row r="1123" spans="1:9" x14ac:dyDescent="0.25">
      <c r="A1123" t="s">
        <v>1116</v>
      </c>
      <c r="B1123">
        <v>3577</v>
      </c>
      <c r="C1123">
        <v>2486</v>
      </c>
      <c r="D1123">
        <v>2.9694694099990144</v>
      </c>
      <c r="E1123">
        <v>0.53675381349937634</v>
      </c>
      <c r="F1123">
        <v>4.2533869655093923</v>
      </c>
      <c r="G1123">
        <v>9.2206535350702033E-4</v>
      </c>
      <c r="H1123">
        <v>6.8247549968352061E-3</v>
      </c>
      <c r="I1123">
        <v>-0.60861486442141821</v>
      </c>
    </row>
    <row r="1124" spans="1:9" x14ac:dyDescent="0.25">
      <c r="A1124" t="s">
        <v>1093</v>
      </c>
      <c r="B1124">
        <v>101929839</v>
      </c>
      <c r="C1124">
        <v>2247</v>
      </c>
      <c r="D1124">
        <v>2.6174118627290048</v>
      </c>
      <c r="E1124">
        <v>-0.96239158763518662</v>
      </c>
      <c r="F1124">
        <v>4.2527361578756135</v>
      </c>
      <c r="G1124">
        <v>9.2318719473229833E-4</v>
      </c>
      <c r="H1124">
        <v>6.8278700609642768E-3</v>
      </c>
      <c r="I1124">
        <v>-0.51068919024913217</v>
      </c>
    </row>
    <row r="1125" spans="1:9" x14ac:dyDescent="0.25">
      <c r="A1125" t="s">
        <v>1107</v>
      </c>
      <c r="B1125">
        <v>100505994</v>
      </c>
      <c r="C1125">
        <v>1009</v>
      </c>
      <c r="D1125">
        <v>3.0687287022318266</v>
      </c>
      <c r="E1125">
        <v>-7.3034936116956967E-2</v>
      </c>
      <c r="F1125">
        <v>4.2508258619716806</v>
      </c>
      <c r="G1125">
        <v>9.2648822864267407E-4</v>
      </c>
      <c r="H1125">
        <v>6.8418943071220373E-3</v>
      </c>
      <c r="I1125">
        <v>-0.57204461359200742</v>
      </c>
    </row>
    <row r="1126" spans="1:9" x14ac:dyDescent="0.25">
      <c r="A1126" t="s">
        <v>1095</v>
      </c>
      <c r="B1126">
        <v>2827</v>
      </c>
      <c r="C1126">
        <v>2115</v>
      </c>
      <c r="D1126">
        <v>2.0546156414865342</v>
      </c>
      <c r="E1126">
        <v>-1.0433894075463566</v>
      </c>
      <c r="F1126">
        <v>4.2478791192933025</v>
      </c>
      <c r="G1126">
        <v>9.3160412743967334E-4</v>
      </c>
      <c r="H1126">
        <v>6.858873774245002E-3</v>
      </c>
      <c r="I1126">
        <v>-0.51713201630926342</v>
      </c>
    </row>
    <row r="1127" spans="1:9" x14ac:dyDescent="0.25">
      <c r="A1127" t="s">
        <v>1200</v>
      </c>
      <c r="B1127">
        <v>10110</v>
      </c>
      <c r="C1127">
        <v>2457</v>
      </c>
      <c r="D1127">
        <v>-1.6077869662702038</v>
      </c>
      <c r="E1127">
        <v>4.683247528433812</v>
      </c>
      <c r="F1127">
        <v>-4.2467516932647511</v>
      </c>
      <c r="G1127">
        <v>9.3356916231098863E-4</v>
      </c>
      <c r="H1127">
        <v>6.8679589462895757E-3</v>
      </c>
      <c r="I1127">
        <v>-1.0320664790061631</v>
      </c>
    </row>
    <row r="1128" spans="1:9" x14ac:dyDescent="0.25">
      <c r="A1128" t="s">
        <v>1154</v>
      </c>
      <c r="B1128">
        <v>64091</v>
      </c>
      <c r="C1128">
        <v>2025</v>
      </c>
      <c r="D1128">
        <v>-2.1998364067760723</v>
      </c>
      <c r="E1128">
        <v>1.8758027009112501</v>
      </c>
      <c r="F1128">
        <v>-4.2353371767635535</v>
      </c>
      <c r="G1128">
        <v>9.5370602531211104E-4</v>
      </c>
      <c r="H1128">
        <v>6.9810569766157633E-3</v>
      </c>
      <c r="I1128">
        <v>-0.76733912207243282</v>
      </c>
    </row>
    <row r="1129" spans="1:9" x14ac:dyDescent="0.25">
      <c r="A1129" t="s">
        <v>1150</v>
      </c>
      <c r="B1129">
        <v>9358</v>
      </c>
      <c r="C1129">
        <v>5926</v>
      </c>
      <c r="D1129">
        <v>2.2432387533055889</v>
      </c>
      <c r="E1129">
        <v>1.5689101263245644</v>
      </c>
      <c r="F1129">
        <v>4.2317393215247323</v>
      </c>
      <c r="G1129">
        <v>9.6014545794340187E-4</v>
      </c>
      <c r="H1129">
        <v>7.0191446661970183E-3</v>
      </c>
      <c r="I1129">
        <v>-0.7486771672318735</v>
      </c>
    </row>
    <row r="1130" spans="1:9" x14ac:dyDescent="0.25">
      <c r="A1130" t="s">
        <v>1137</v>
      </c>
      <c r="B1130">
        <v>65078</v>
      </c>
      <c r="C1130">
        <v>1919</v>
      </c>
      <c r="D1130">
        <v>1.5534452827964433</v>
      </c>
      <c r="E1130">
        <v>1.0103663517385058</v>
      </c>
      <c r="F1130">
        <v>4.2308701224990353</v>
      </c>
      <c r="G1130">
        <v>9.6170785212792802E-4</v>
      </c>
      <c r="H1130">
        <v>7.0247584054383824E-3</v>
      </c>
      <c r="I1130">
        <v>-0.69111950902581576</v>
      </c>
    </row>
    <row r="1131" spans="1:9" x14ac:dyDescent="0.25">
      <c r="A1131" t="s">
        <v>1102</v>
      </c>
      <c r="B1131">
        <v>152756</v>
      </c>
      <c r="C1131">
        <v>2174</v>
      </c>
      <c r="D1131">
        <v>-1.6437502034468516</v>
      </c>
      <c r="E1131">
        <v>-0.78414233227718899</v>
      </c>
      <c r="F1131">
        <v>-4.229579614471656</v>
      </c>
      <c r="G1131">
        <v>9.6403238388911383E-4</v>
      </c>
      <c r="H1131">
        <v>7.0321365429318978E-3</v>
      </c>
      <c r="I1131">
        <v>-0.55938839892618031</v>
      </c>
    </row>
    <row r="1132" spans="1:9" x14ac:dyDescent="0.25">
      <c r="A1132" t="s">
        <v>1111</v>
      </c>
      <c r="B1132">
        <v>101928766</v>
      </c>
      <c r="C1132">
        <v>5271</v>
      </c>
      <c r="D1132">
        <v>2.0762102478182598</v>
      </c>
      <c r="E1132">
        <v>-0.19887699403587283</v>
      </c>
      <c r="F1132">
        <v>4.2298367030505526</v>
      </c>
      <c r="G1132">
        <v>9.6356884123429722E-4</v>
      </c>
      <c r="H1132">
        <v>7.0321365429318978E-3</v>
      </c>
      <c r="I1132">
        <v>-0.59198942281469691</v>
      </c>
    </row>
    <row r="1133" spans="1:9" x14ac:dyDescent="0.25">
      <c r="A1133" t="s">
        <v>1108</v>
      </c>
      <c r="B1133">
        <v>101929423</v>
      </c>
      <c r="C1133">
        <v>3189</v>
      </c>
      <c r="D1133">
        <v>-2.2036559798469417</v>
      </c>
      <c r="E1133">
        <v>-0.30721520968717314</v>
      </c>
      <c r="F1133">
        <v>-4.22813222194746</v>
      </c>
      <c r="G1133">
        <v>9.6664638848370683E-4</v>
      </c>
      <c r="H1133">
        <v>7.0468164213585019E-3</v>
      </c>
      <c r="I1133">
        <v>-0.58233079296052015</v>
      </c>
    </row>
    <row r="1134" spans="1:9" x14ac:dyDescent="0.25">
      <c r="A1134" t="s">
        <v>1164</v>
      </c>
      <c r="B1134">
        <v>10232</v>
      </c>
      <c r="C1134">
        <v>2581</v>
      </c>
      <c r="D1134">
        <v>2.6379803724372932</v>
      </c>
      <c r="E1134">
        <v>2.2839065208145506</v>
      </c>
      <c r="F1134">
        <v>4.2277931854121702</v>
      </c>
      <c r="G1134">
        <v>9.6725974594284866E-4</v>
      </c>
      <c r="H1134">
        <v>7.0468164213585019E-3</v>
      </c>
      <c r="I1134">
        <v>-0.81481073498533174</v>
      </c>
    </row>
    <row r="1135" spans="1:9" x14ac:dyDescent="0.25">
      <c r="A1135" t="s">
        <v>1104</v>
      </c>
      <c r="B1135">
        <v>222546</v>
      </c>
      <c r="C1135">
        <v>3507</v>
      </c>
      <c r="D1135">
        <v>-2.3276278016081626</v>
      </c>
      <c r="E1135">
        <v>-0.80381770369121697</v>
      </c>
      <c r="F1135">
        <v>-4.2263353226677136</v>
      </c>
      <c r="G1135">
        <v>9.6990176285518539E-4</v>
      </c>
      <c r="H1135">
        <v>7.0536074130452767E-3</v>
      </c>
      <c r="I1135">
        <v>-0.56361942001404053</v>
      </c>
    </row>
    <row r="1136" spans="1:9" x14ac:dyDescent="0.25">
      <c r="A1136" t="s">
        <v>1123</v>
      </c>
      <c r="B1136">
        <v>744</v>
      </c>
      <c r="C1136">
        <v>8675</v>
      </c>
      <c r="D1136">
        <v>-1.6816216689217895</v>
      </c>
      <c r="E1136">
        <v>-4.2606719910411261E-2</v>
      </c>
      <c r="F1136">
        <v>-4.2265807887028446</v>
      </c>
      <c r="G1136">
        <v>9.6945639650735673E-4</v>
      </c>
      <c r="H1136">
        <v>7.0536074130452767E-3</v>
      </c>
      <c r="I1136">
        <v>-0.61899742916986256</v>
      </c>
    </row>
    <row r="1137" spans="1:9" x14ac:dyDescent="0.25">
      <c r="A1137" t="s">
        <v>1153</v>
      </c>
      <c r="B1137">
        <v>122773</v>
      </c>
      <c r="C1137">
        <v>3393</v>
      </c>
      <c r="D1137">
        <v>-1.527925370100073</v>
      </c>
      <c r="E1137">
        <v>1.828708456892298</v>
      </c>
      <c r="F1137">
        <v>-4.2268590129071004</v>
      </c>
      <c r="G1137">
        <v>9.6895184927705852E-4</v>
      </c>
      <c r="H1137">
        <v>7.0536074130452767E-3</v>
      </c>
      <c r="I1137">
        <v>-0.76412907138803021</v>
      </c>
    </row>
    <row r="1138" spans="1:9" x14ac:dyDescent="0.25">
      <c r="A1138" t="s">
        <v>1114</v>
      </c>
      <c r="B1138">
        <v>100750225</v>
      </c>
      <c r="C1138">
        <v>1992</v>
      </c>
      <c r="D1138">
        <v>1.5253029124195927</v>
      </c>
      <c r="E1138">
        <v>-0.45797966620300024</v>
      </c>
      <c r="F1138">
        <v>4.2203874023282193</v>
      </c>
      <c r="G1138">
        <v>9.8075813131882862E-4</v>
      </c>
      <c r="H1138">
        <v>7.1000182668978446E-3</v>
      </c>
      <c r="I1138">
        <v>-0.59824475650187203</v>
      </c>
    </row>
    <row r="1139" spans="1:9" x14ac:dyDescent="0.25">
      <c r="A1139" t="s">
        <v>1115</v>
      </c>
      <c r="B1139">
        <v>654790</v>
      </c>
      <c r="C1139">
        <v>1424</v>
      </c>
      <c r="D1139">
        <v>-2.4542339617620215</v>
      </c>
      <c r="E1139">
        <v>-0.48024010656212957</v>
      </c>
      <c r="F1139">
        <v>-4.2198357817619891</v>
      </c>
      <c r="G1139">
        <v>9.8177128866283039E-4</v>
      </c>
      <c r="H1139">
        <v>7.1045507406993615E-3</v>
      </c>
      <c r="I1139">
        <v>-0.60283946873279071</v>
      </c>
    </row>
    <row r="1140" spans="1:9" x14ac:dyDescent="0.25">
      <c r="A1140" t="s">
        <v>1141</v>
      </c>
      <c r="B1140">
        <v>4888</v>
      </c>
      <c r="C1140">
        <v>2988</v>
      </c>
      <c r="D1140">
        <v>-2.1684528555886589</v>
      </c>
      <c r="E1140">
        <v>1.1595209867253036</v>
      </c>
      <c r="F1140">
        <v>-4.2192501935522069</v>
      </c>
      <c r="G1140">
        <v>9.8284801321431477E-4</v>
      </c>
      <c r="H1140">
        <v>7.1045507406993615E-3</v>
      </c>
      <c r="I1140">
        <v>-0.71693500691584067</v>
      </c>
    </row>
    <row r="1141" spans="1:9" x14ac:dyDescent="0.25">
      <c r="A1141" t="s">
        <v>1143</v>
      </c>
      <c r="B1141">
        <v>51083</v>
      </c>
      <c r="C1141">
        <v>778</v>
      </c>
      <c r="D1141">
        <v>2.3967448424850524</v>
      </c>
      <c r="E1141">
        <v>1.2272986981488843</v>
      </c>
      <c r="F1141">
        <v>4.218064903361749</v>
      </c>
      <c r="G1141">
        <v>9.8503113549761176E-4</v>
      </c>
      <c r="H1141">
        <v>7.1045507406993615E-3</v>
      </c>
      <c r="I1141">
        <v>-0.72556749045838931</v>
      </c>
    </row>
    <row r="1142" spans="1:9" x14ac:dyDescent="0.25">
      <c r="A1142" t="s">
        <v>1173</v>
      </c>
      <c r="B1142">
        <v>1410</v>
      </c>
      <c r="C1142">
        <v>1837</v>
      </c>
      <c r="D1142">
        <v>-1.6735971349749366</v>
      </c>
      <c r="E1142">
        <v>2.5261115337921285</v>
      </c>
      <c r="F1142">
        <v>-4.2173287739451384</v>
      </c>
      <c r="G1142">
        <v>9.8638948495397374E-4</v>
      </c>
      <c r="H1142">
        <v>7.1047192927326591E-3</v>
      </c>
      <c r="I1142">
        <v>-0.870109126035711</v>
      </c>
    </row>
    <row r="1143" spans="1:9" x14ac:dyDescent="0.25">
      <c r="A1143" t="s">
        <v>1167</v>
      </c>
      <c r="B1143">
        <v>5507</v>
      </c>
      <c r="C1143">
        <v>2573</v>
      </c>
      <c r="D1143">
        <v>-1.7738515804557837</v>
      </c>
      <c r="E1143">
        <v>2.0322086131603991</v>
      </c>
      <c r="F1143">
        <v>-4.2148304872592268</v>
      </c>
      <c r="G1143">
        <v>9.9101386504485628E-4</v>
      </c>
      <c r="H1143">
        <v>7.1213357082031883E-3</v>
      </c>
      <c r="I1143">
        <v>-0.82402106793958207</v>
      </c>
    </row>
    <row r="1144" spans="1:9" x14ac:dyDescent="0.25">
      <c r="A1144" t="s">
        <v>1216</v>
      </c>
      <c r="B1144">
        <v>72</v>
      </c>
      <c r="C1144">
        <v>1331</v>
      </c>
      <c r="D1144">
        <v>-2.5411783714987486</v>
      </c>
      <c r="E1144">
        <v>6.6312743063478701</v>
      </c>
      <c r="F1144">
        <v>-4.2110366501639787</v>
      </c>
      <c r="G1144">
        <v>9.9807905429773083E-4</v>
      </c>
      <c r="H1144">
        <v>7.1621671001745515E-3</v>
      </c>
      <c r="I1144">
        <v>-1.1067050471021833</v>
      </c>
    </row>
    <row r="1145" spans="1:9" x14ac:dyDescent="0.25">
      <c r="A1145" t="s">
        <v>1147</v>
      </c>
      <c r="B1145">
        <v>6997</v>
      </c>
      <c r="C1145">
        <v>2193</v>
      </c>
      <c r="D1145">
        <v>1.9358913291884343</v>
      </c>
      <c r="E1145">
        <v>1.0874044397345448</v>
      </c>
      <c r="F1145">
        <v>4.2102533947649174</v>
      </c>
      <c r="G1145">
        <v>9.9954414096647829E-4</v>
      </c>
      <c r="H1145">
        <v>7.1667719581037775E-3</v>
      </c>
      <c r="I1145">
        <v>-0.74151036564702721</v>
      </c>
    </row>
    <row r="1146" spans="1:9" x14ac:dyDescent="0.25">
      <c r="A1146" t="s">
        <v>1156</v>
      </c>
      <c r="B1146">
        <v>1114</v>
      </c>
      <c r="C1146">
        <v>2652</v>
      </c>
      <c r="D1146">
        <v>-2.2816664240197326</v>
      </c>
      <c r="E1146">
        <v>1.462640489545439</v>
      </c>
      <c r="F1146">
        <v>-4.2048751570301075</v>
      </c>
      <c r="G1146">
        <v>1.0096641521316614E-3</v>
      </c>
      <c r="H1146">
        <v>7.2099526792721007E-3</v>
      </c>
      <c r="I1146">
        <v>-0.7709613873599066</v>
      </c>
    </row>
    <row r="1147" spans="1:9" x14ac:dyDescent="0.25">
      <c r="A1147" t="s">
        <v>1110</v>
      </c>
      <c r="B1147">
        <v>83539</v>
      </c>
      <c r="C1147">
        <v>10600</v>
      </c>
      <c r="D1147">
        <v>-2.122236422771874</v>
      </c>
      <c r="E1147">
        <v>-1.0952319512104616</v>
      </c>
      <c r="F1147">
        <v>-4.2046964045821404</v>
      </c>
      <c r="G1147">
        <v>1.0100023083323537E-3</v>
      </c>
      <c r="H1147">
        <v>7.2099526792721007E-3</v>
      </c>
      <c r="I1147">
        <v>-0.5868891483039862</v>
      </c>
    </row>
    <row r="1148" spans="1:9" x14ac:dyDescent="0.25">
      <c r="A1148" t="s">
        <v>1155</v>
      </c>
      <c r="B1148">
        <v>100302743</v>
      </c>
      <c r="C1148">
        <v>136</v>
      </c>
      <c r="D1148">
        <v>1.5952437458024893</v>
      </c>
      <c r="E1148">
        <v>1.156898129395223</v>
      </c>
      <c r="F1148">
        <v>4.1930772735444997</v>
      </c>
      <c r="G1148">
        <v>1.0322347924304539E-3</v>
      </c>
      <c r="H1148">
        <v>7.3281608055603843E-3</v>
      </c>
      <c r="I1148">
        <v>-0.76887872543419888</v>
      </c>
    </row>
    <row r="1149" spans="1:9" x14ac:dyDescent="0.25">
      <c r="A1149" t="s">
        <v>1122</v>
      </c>
      <c r="B1149">
        <v>414301</v>
      </c>
      <c r="C1149">
        <v>2615</v>
      </c>
      <c r="D1149">
        <v>-1.646145000191972</v>
      </c>
      <c r="E1149">
        <v>-1.2022480620191462</v>
      </c>
      <c r="F1149">
        <v>-4.1849840944301944</v>
      </c>
      <c r="G1149">
        <v>1.0480176079628524E-3</v>
      </c>
      <c r="H1149">
        <v>7.4053068627944604E-3</v>
      </c>
      <c r="I1149">
        <v>-0.61790784798119169</v>
      </c>
    </row>
    <row r="1150" spans="1:9" x14ac:dyDescent="0.25">
      <c r="A1150" t="s">
        <v>1132</v>
      </c>
      <c r="B1150">
        <v>11012</v>
      </c>
      <c r="C1150">
        <v>1795</v>
      </c>
      <c r="D1150">
        <v>1.8857778866671968</v>
      </c>
      <c r="E1150">
        <v>-0.26901739436194028</v>
      </c>
      <c r="F1150">
        <v>4.1852148296589124</v>
      </c>
      <c r="G1150">
        <v>1.0475642216362473E-3</v>
      </c>
      <c r="H1150">
        <v>7.4053068627944604E-3</v>
      </c>
      <c r="I1150">
        <v>-0.67331703208603066</v>
      </c>
    </row>
    <row r="1151" spans="1:9" x14ac:dyDescent="0.25">
      <c r="A1151" t="s">
        <v>1139</v>
      </c>
      <c r="B1151">
        <v>79656</v>
      </c>
      <c r="C1151">
        <v>2104</v>
      </c>
      <c r="D1151">
        <v>-1.8068970633383743</v>
      </c>
      <c r="E1151">
        <v>0.23943225547256858</v>
      </c>
      <c r="F1151">
        <v>-4.1816407506550748</v>
      </c>
      <c r="G1151">
        <v>1.0546098580892051E-3</v>
      </c>
      <c r="H1151">
        <v>7.437981189636597E-3</v>
      </c>
      <c r="I1151">
        <v>-0.71058681204406948</v>
      </c>
    </row>
    <row r="1152" spans="1:9" x14ac:dyDescent="0.25">
      <c r="A1152" t="s">
        <v>1117</v>
      </c>
      <c r="B1152">
        <v>22914</v>
      </c>
      <c r="C1152">
        <v>1589</v>
      </c>
      <c r="D1152">
        <v>-2.4812076429129717</v>
      </c>
      <c r="E1152">
        <v>-2.3813437188875324</v>
      </c>
      <c r="F1152">
        <v>-4.1746571145924563</v>
      </c>
      <c r="G1152">
        <v>1.0685178313203263E-3</v>
      </c>
      <c r="H1152">
        <v>7.4773845062111261E-3</v>
      </c>
      <c r="I1152">
        <v>-0.60919037225029005</v>
      </c>
    </row>
    <row r="1153" spans="1:9" x14ac:dyDescent="0.25">
      <c r="A1153" t="s">
        <v>1130</v>
      </c>
      <c r="B1153">
        <v>6096</v>
      </c>
      <c r="C1153">
        <v>3604</v>
      </c>
      <c r="D1153">
        <v>-2.031904272995888</v>
      </c>
      <c r="E1153">
        <v>-0.79253911314822478</v>
      </c>
      <c r="F1153">
        <v>-4.1754029632251246</v>
      </c>
      <c r="G1153">
        <v>1.0670235111705888E-3</v>
      </c>
      <c r="H1153">
        <v>7.4773845062111261E-3</v>
      </c>
      <c r="I1153">
        <v>-0.65291028313963206</v>
      </c>
    </row>
    <row r="1154" spans="1:9" x14ac:dyDescent="0.25">
      <c r="A1154" t="s">
        <v>1125</v>
      </c>
      <c r="B1154">
        <v>167410</v>
      </c>
      <c r="C1154">
        <v>3967</v>
      </c>
      <c r="D1154">
        <v>-2.0252688664660217</v>
      </c>
      <c r="E1154">
        <v>-1.5569999881292251</v>
      </c>
      <c r="F1154">
        <v>-4.1752303087528091</v>
      </c>
      <c r="G1154">
        <v>1.0673692359723346E-3</v>
      </c>
      <c r="H1154">
        <v>7.4773845062111261E-3</v>
      </c>
      <c r="I1154">
        <v>-0.62310241770939268</v>
      </c>
    </row>
    <row r="1155" spans="1:9" x14ac:dyDescent="0.25">
      <c r="A1155" t="s">
        <v>1144</v>
      </c>
      <c r="B1155">
        <v>28931</v>
      </c>
      <c r="C1155">
        <v>351</v>
      </c>
      <c r="D1155">
        <v>-1.5163691370656101</v>
      </c>
      <c r="E1155">
        <v>8.834916231717263E-2</v>
      </c>
      <c r="F1155">
        <v>-4.1752546982257366</v>
      </c>
      <c r="G1155">
        <v>1.0673203912942555E-3</v>
      </c>
      <c r="H1155">
        <v>7.4773845062111261E-3</v>
      </c>
      <c r="I1155">
        <v>-0.72879884229725178</v>
      </c>
    </row>
    <row r="1156" spans="1:9" x14ac:dyDescent="0.25">
      <c r="A1156" t="s">
        <v>1145</v>
      </c>
      <c r="B1156">
        <v>283310</v>
      </c>
      <c r="C1156">
        <v>8963</v>
      </c>
      <c r="D1156">
        <v>-1.6186096925818854</v>
      </c>
      <c r="E1156">
        <v>0.20563431983992278</v>
      </c>
      <c r="F1156">
        <v>-4.1722979679036198</v>
      </c>
      <c r="G1156">
        <v>1.0732586083419351E-3</v>
      </c>
      <c r="H1156">
        <v>7.4973058898693537E-3</v>
      </c>
      <c r="I1156">
        <v>-0.72935829567434673</v>
      </c>
    </row>
    <row r="1157" spans="1:9" x14ac:dyDescent="0.25">
      <c r="A1157" t="s">
        <v>1126</v>
      </c>
      <c r="B1157">
        <v>101927973</v>
      </c>
      <c r="C1157">
        <v>4486</v>
      </c>
      <c r="D1157">
        <v>-1.8214905382046918</v>
      </c>
      <c r="E1157">
        <v>-1.5323316032344982</v>
      </c>
      <c r="F1157">
        <v>-4.1710506985276705</v>
      </c>
      <c r="G1157">
        <v>1.0757737710252247E-3</v>
      </c>
      <c r="H1157">
        <v>7.5088315418639926E-3</v>
      </c>
      <c r="I1157">
        <v>-0.62875330876454516</v>
      </c>
    </row>
    <row r="1158" spans="1:9" x14ac:dyDescent="0.25">
      <c r="A1158" t="s">
        <v>1131</v>
      </c>
      <c r="B1158">
        <v>23544</v>
      </c>
      <c r="C1158">
        <v>6573</v>
      </c>
      <c r="D1158">
        <v>-1.941966306836028</v>
      </c>
      <c r="E1158">
        <v>-0.92936038734840465</v>
      </c>
      <c r="F1158">
        <v>-4.1704080058080093</v>
      </c>
      <c r="G1158">
        <v>1.0770721494101703E-3</v>
      </c>
      <c r="H1158">
        <v>7.5125107564122905E-3</v>
      </c>
      <c r="I1158">
        <v>-0.66208468097469453</v>
      </c>
    </row>
    <row r="1159" spans="1:9" x14ac:dyDescent="0.25">
      <c r="A1159" t="s">
        <v>1226</v>
      </c>
      <c r="B1159">
        <v>3294</v>
      </c>
      <c r="C1159">
        <v>1434</v>
      </c>
      <c r="D1159">
        <v>-1.8564525716850455</v>
      </c>
      <c r="E1159">
        <v>4.357119249448739</v>
      </c>
      <c r="F1159">
        <v>-4.1653347483184531</v>
      </c>
      <c r="G1159">
        <v>1.0873779671770278E-3</v>
      </c>
      <c r="H1159">
        <v>7.5654322066341703E-3</v>
      </c>
      <c r="I1159">
        <v>-1.1503263187499337</v>
      </c>
    </row>
    <row r="1160" spans="1:9" x14ac:dyDescent="0.25">
      <c r="A1160" t="s">
        <v>1152</v>
      </c>
      <c r="B1160">
        <v>442319</v>
      </c>
      <c r="C1160">
        <v>3155</v>
      </c>
      <c r="D1160">
        <v>-2.0333193923621118</v>
      </c>
      <c r="E1160">
        <v>0.14621093809193905</v>
      </c>
      <c r="F1160">
        <v>-4.1572506021031383</v>
      </c>
      <c r="G1160">
        <v>1.1040101177580001E-3</v>
      </c>
      <c r="H1160">
        <v>7.6593743368654904E-3</v>
      </c>
      <c r="I1160">
        <v>-0.7560365549921233</v>
      </c>
    </row>
    <row r="1161" spans="1:9" x14ac:dyDescent="0.25">
      <c r="A1161" t="s">
        <v>1242</v>
      </c>
      <c r="B1161">
        <v>158471</v>
      </c>
      <c r="C1161">
        <v>12907</v>
      </c>
      <c r="D1161">
        <v>-1.5626711416388468</v>
      </c>
      <c r="E1161">
        <v>6.6247749262593505</v>
      </c>
      <c r="F1161">
        <v>-4.1548054179987037</v>
      </c>
      <c r="G1161">
        <v>1.1090921429444496E-3</v>
      </c>
      <c r="H1161">
        <v>7.6835789604199223E-3</v>
      </c>
      <c r="I1161">
        <v>-1.248378378108324</v>
      </c>
    </row>
    <row r="1162" spans="1:9" x14ac:dyDescent="0.25">
      <c r="A1162" t="s">
        <v>1206</v>
      </c>
      <c r="B1162">
        <v>91851</v>
      </c>
      <c r="C1162">
        <v>4159</v>
      </c>
      <c r="D1162">
        <v>-2.8731786642438899</v>
      </c>
      <c r="E1162">
        <v>3.5291758688878341</v>
      </c>
      <c r="F1162">
        <v>-4.1529544525312554</v>
      </c>
      <c r="G1162">
        <v>1.1129551458713787E-3</v>
      </c>
      <c r="H1162">
        <v>7.699559345476655E-3</v>
      </c>
      <c r="I1162">
        <v>-1.0512113532745833</v>
      </c>
    </row>
    <row r="1163" spans="1:9" x14ac:dyDescent="0.25">
      <c r="A1163" t="s">
        <v>1133</v>
      </c>
      <c r="B1163">
        <v>28726</v>
      </c>
      <c r="C1163">
        <v>60</v>
      </c>
      <c r="D1163">
        <v>-2.0261371949635962</v>
      </c>
      <c r="E1163">
        <v>-1.7621724321911887</v>
      </c>
      <c r="F1163">
        <v>-4.1421224658291553</v>
      </c>
      <c r="G1163">
        <v>1.1358407383121856E-3</v>
      </c>
      <c r="H1163">
        <v>7.8153400077621924E-3</v>
      </c>
      <c r="I1163">
        <v>-0.67433179266373067</v>
      </c>
    </row>
    <row r="1164" spans="1:9" x14ac:dyDescent="0.25">
      <c r="A1164" t="s">
        <v>1151</v>
      </c>
      <c r="B1164">
        <v>1907</v>
      </c>
      <c r="C1164">
        <v>1253</v>
      </c>
      <c r="D1164">
        <v>-1.9057873759683368</v>
      </c>
      <c r="E1164">
        <v>-0.29743042442150247</v>
      </c>
      <c r="F1164">
        <v>-4.1413095560758526</v>
      </c>
      <c r="G1164">
        <v>1.1375776328370112E-3</v>
      </c>
      <c r="H1164">
        <v>7.8225025998227369E-3</v>
      </c>
      <c r="I1164">
        <v>-0.75347017601921973</v>
      </c>
    </row>
    <row r="1165" spans="1:9" x14ac:dyDescent="0.25">
      <c r="A1165" t="s">
        <v>1158</v>
      </c>
      <c r="B1165">
        <v>206338</v>
      </c>
      <c r="C1165">
        <v>8982</v>
      </c>
      <c r="D1165">
        <v>-1.9355600602588325</v>
      </c>
      <c r="E1165">
        <v>7.8108750529833612E-2</v>
      </c>
      <c r="F1165">
        <v>-4.1401613319859294</v>
      </c>
      <c r="G1165">
        <v>1.1400356256285077E-3</v>
      </c>
      <c r="H1165">
        <v>7.8283517881103139E-3</v>
      </c>
      <c r="I1165">
        <v>-0.77512641422808048</v>
      </c>
    </row>
    <row r="1166" spans="1:9" x14ac:dyDescent="0.25">
      <c r="A1166" t="s">
        <v>1202</v>
      </c>
      <c r="B1166">
        <v>256380</v>
      </c>
      <c r="C1166">
        <v>11965</v>
      </c>
      <c r="D1166">
        <v>-1.6380372199290443</v>
      </c>
      <c r="E1166">
        <v>2.7908199824148028</v>
      </c>
      <c r="F1166">
        <v>-4.1345595471260195</v>
      </c>
      <c r="G1166">
        <v>1.1521058294728151E-3</v>
      </c>
      <c r="H1166">
        <v>7.8917628916877324E-3</v>
      </c>
      <c r="I1166">
        <v>-1.0432085030353457</v>
      </c>
    </row>
    <row r="1167" spans="1:9" x14ac:dyDescent="0.25">
      <c r="A1167" t="s">
        <v>1213</v>
      </c>
      <c r="B1167">
        <v>8076</v>
      </c>
      <c r="C1167">
        <v>3003</v>
      </c>
      <c r="D1167">
        <v>-1.6447312365779378</v>
      </c>
      <c r="E1167">
        <v>3.037224053791213</v>
      </c>
      <c r="F1167">
        <v>-4.1291629181291603</v>
      </c>
      <c r="G1167">
        <v>1.1638582127416514E-3</v>
      </c>
      <c r="H1167">
        <v>7.9461213845076432E-3</v>
      </c>
      <c r="I1167">
        <v>-1.0920929806675019</v>
      </c>
    </row>
    <row r="1168" spans="1:9" x14ac:dyDescent="0.25">
      <c r="A1168" t="s">
        <v>1163</v>
      </c>
      <c r="B1168">
        <v>26032</v>
      </c>
      <c r="C1168">
        <v>5083</v>
      </c>
      <c r="D1168">
        <v>-1.627322493644445</v>
      </c>
      <c r="E1168">
        <v>7.8693472268908243E-2</v>
      </c>
      <c r="F1168">
        <v>-4.1283757320359422</v>
      </c>
      <c r="G1168">
        <v>1.1655827562644845E-3</v>
      </c>
      <c r="H1168">
        <v>7.9461213845076432E-3</v>
      </c>
      <c r="I1168">
        <v>-0.80258544081945171</v>
      </c>
    </row>
    <row r="1169" spans="1:9" x14ac:dyDescent="0.25">
      <c r="A1169" t="s">
        <v>1176</v>
      </c>
      <c r="B1169">
        <v>256764</v>
      </c>
      <c r="C1169">
        <v>8214</v>
      </c>
      <c r="D1169">
        <v>2.3368596163926023</v>
      </c>
      <c r="E1169">
        <v>1.1312428156486891</v>
      </c>
      <c r="F1169">
        <v>4.1262484286975827</v>
      </c>
      <c r="G1169">
        <v>1.1702563367110114E-3</v>
      </c>
      <c r="H1169">
        <v>7.9601130221603408E-3</v>
      </c>
      <c r="I1169">
        <v>-0.89333332042270275</v>
      </c>
    </row>
    <row r="1170" spans="1:9" x14ac:dyDescent="0.25">
      <c r="A1170" t="s">
        <v>1138</v>
      </c>
      <c r="B1170">
        <v>116173</v>
      </c>
      <c r="C1170">
        <v>1401</v>
      </c>
      <c r="D1170">
        <v>-2.2462962529180501</v>
      </c>
      <c r="E1170">
        <v>-1.7871789595115459</v>
      </c>
      <c r="F1170">
        <v>-4.1252474612154719</v>
      </c>
      <c r="G1170">
        <v>1.1724620705514271E-3</v>
      </c>
      <c r="H1170">
        <v>7.9650762391851489E-3</v>
      </c>
      <c r="I1170">
        <v>-0.70459218435186255</v>
      </c>
    </row>
    <row r="1171" spans="1:9" x14ac:dyDescent="0.25">
      <c r="A1171" t="s">
        <v>1149</v>
      </c>
      <c r="B1171">
        <v>1610</v>
      </c>
      <c r="C1171">
        <v>1838</v>
      </c>
      <c r="D1171">
        <v>-2.010649261603616</v>
      </c>
      <c r="E1171">
        <v>-1.0167537657249315</v>
      </c>
      <c r="F1171">
        <v>-4.1251752050607431</v>
      </c>
      <c r="G1171">
        <v>1.1726214595751247E-3</v>
      </c>
      <c r="H1171">
        <v>7.9650762391851489E-3</v>
      </c>
      <c r="I1171">
        <v>-0.74476121767708214</v>
      </c>
    </row>
    <row r="1172" spans="1:9" x14ac:dyDescent="0.25">
      <c r="A1172" t="s">
        <v>1142</v>
      </c>
      <c r="B1172">
        <v>23671</v>
      </c>
      <c r="C1172">
        <v>2863</v>
      </c>
      <c r="D1172">
        <v>-2.588315178004768</v>
      </c>
      <c r="E1172">
        <v>-1.5736880312690478</v>
      </c>
      <c r="F1172">
        <v>-4.1241864980793039</v>
      </c>
      <c r="G1172">
        <v>1.1748046749896694E-3</v>
      </c>
      <c r="H1172">
        <v>7.9771243894993897E-3</v>
      </c>
      <c r="I1172">
        <v>-0.71783726137284809</v>
      </c>
    </row>
    <row r="1173" spans="1:9" x14ac:dyDescent="0.25">
      <c r="A1173" t="s">
        <v>1230</v>
      </c>
      <c r="B1173">
        <v>1441</v>
      </c>
      <c r="C1173">
        <v>3584</v>
      </c>
      <c r="D1173">
        <v>2.0093320630869456</v>
      </c>
      <c r="E1173">
        <v>3.4858219923030656</v>
      </c>
      <c r="F1173">
        <v>4.1189049243604643</v>
      </c>
      <c r="G1173">
        <v>1.1865381428702358E-3</v>
      </c>
      <c r="H1173">
        <v>8.0371869128146953E-3</v>
      </c>
      <c r="I1173">
        <v>-1.1593063485768189</v>
      </c>
    </row>
    <row r="1174" spans="1:9" x14ac:dyDescent="0.25">
      <c r="A1174" t="s">
        <v>1157</v>
      </c>
      <c r="B1174">
        <v>100128006</v>
      </c>
      <c r="C1174">
        <v>3727</v>
      </c>
      <c r="D1174">
        <v>-1.5591537349040245</v>
      </c>
      <c r="E1174">
        <v>-0.62924451461228714</v>
      </c>
      <c r="F1174">
        <v>-4.1151419189201528</v>
      </c>
      <c r="G1174">
        <v>1.1949713783385536E-3</v>
      </c>
      <c r="H1174">
        <v>8.0867234027457279E-3</v>
      </c>
      <c r="I1174">
        <v>-0.77253424074423993</v>
      </c>
    </row>
    <row r="1175" spans="1:9" x14ac:dyDescent="0.25">
      <c r="A1175" t="s">
        <v>1191</v>
      </c>
      <c r="B1175">
        <v>10</v>
      </c>
      <c r="C1175">
        <v>1418</v>
      </c>
      <c r="D1175">
        <v>-1.6940254990426586</v>
      </c>
      <c r="E1175">
        <v>1.7584373678025842</v>
      </c>
      <c r="F1175">
        <v>-4.1136952789421182</v>
      </c>
      <c r="G1175">
        <v>1.1982297939308409E-3</v>
      </c>
      <c r="H1175">
        <v>8.0994845994332796E-3</v>
      </c>
      <c r="I1175">
        <v>-0.97581462414383413</v>
      </c>
    </row>
    <row r="1176" spans="1:9" x14ac:dyDescent="0.25">
      <c r="A1176" t="s">
        <v>1181</v>
      </c>
      <c r="B1176">
        <v>90161</v>
      </c>
      <c r="C1176">
        <v>5089</v>
      </c>
      <c r="D1176">
        <v>2.6012126790602652</v>
      </c>
      <c r="E1176">
        <v>1.0672150169260481</v>
      </c>
      <c r="F1176">
        <v>4.113489521904941</v>
      </c>
      <c r="G1176">
        <v>1.1986939824830199E-3</v>
      </c>
      <c r="H1176">
        <v>8.0998118185056228E-3</v>
      </c>
      <c r="I1176">
        <v>-0.92341204244237218</v>
      </c>
    </row>
    <row r="1177" spans="1:9" x14ac:dyDescent="0.25">
      <c r="A1177" t="s">
        <v>1222</v>
      </c>
      <c r="B1177">
        <v>27145</v>
      </c>
      <c r="C1177">
        <v>7174</v>
      </c>
      <c r="D1177">
        <v>-1.5760605749924657</v>
      </c>
      <c r="E1177">
        <v>3.1503247268472117</v>
      </c>
      <c r="F1177">
        <v>-4.1118248939050677</v>
      </c>
      <c r="G1177">
        <v>1.2024561880686019E-3</v>
      </c>
      <c r="H1177">
        <v>8.1167875952059716E-3</v>
      </c>
      <c r="I1177">
        <v>-1.1421110310138207</v>
      </c>
    </row>
    <row r="1178" spans="1:9" x14ac:dyDescent="0.25">
      <c r="A1178" t="s">
        <v>1250</v>
      </c>
      <c r="B1178">
        <v>4837</v>
      </c>
      <c r="C1178">
        <v>1578</v>
      </c>
      <c r="D1178">
        <v>1.6019219743669593</v>
      </c>
      <c r="E1178">
        <v>4.3696740095485884</v>
      </c>
      <c r="F1178">
        <v>4.1106057147951454</v>
      </c>
      <c r="G1178">
        <v>1.2052193336448953E-3</v>
      </c>
      <c r="H1178">
        <v>8.124448773114263E-3</v>
      </c>
      <c r="I1178">
        <v>-1.2751394496459385</v>
      </c>
    </row>
    <row r="1179" spans="1:9" x14ac:dyDescent="0.25">
      <c r="A1179" t="s">
        <v>1211</v>
      </c>
      <c r="B1179">
        <v>28834</v>
      </c>
      <c r="C1179">
        <v>320</v>
      </c>
      <c r="D1179">
        <v>-1.792959099654085</v>
      </c>
      <c r="E1179">
        <v>2.5396023700180725</v>
      </c>
      <c r="F1179">
        <v>-4.109151342405684</v>
      </c>
      <c r="G1179">
        <v>1.2085240537718543E-3</v>
      </c>
      <c r="H1179">
        <v>8.1351959542258091E-3</v>
      </c>
      <c r="I1179">
        <v>-1.0890191914750398</v>
      </c>
    </row>
    <row r="1180" spans="1:9" x14ac:dyDescent="0.25">
      <c r="A1180" t="s">
        <v>1165</v>
      </c>
      <c r="B1180">
        <v>53831</v>
      </c>
      <c r="C1180">
        <v>4088</v>
      </c>
      <c r="D1180">
        <v>2.4531434140413109</v>
      </c>
      <c r="E1180">
        <v>-0.41575587004155723</v>
      </c>
      <c r="F1180">
        <v>4.1001595963934117</v>
      </c>
      <c r="G1180">
        <v>1.2291633950618963E-3</v>
      </c>
      <c r="H1180">
        <v>8.2314651423859748E-3</v>
      </c>
      <c r="I1180">
        <v>-0.82006349868463158</v>
      </c>
    </row>
    <row r="1181" spans="1:9" x14ac:dyDescent="0.25">
      <c r="A1181" t="s">
        <v>1161</v>
      </c>
      <c r="B1181">
        <v>387129</v>
      </c>
      <c r="C1181">
        <v>1970</v>
      </c>
      <c r="D1181">
        <v>3.3234777439531111</v>
      </c>
      <c r="E1181">
        <v>-0.93676656055208918</v>
      </c>
      <c r="F1181">
        <v>4.099905549880793</v>
      </c>
      <c r="G1181">
        <v>1.2297517552174754E-3</v>
      </c>
      <c r="H1181">
        <v>8.2325752382789146E-3</v>
      </c>
      <c r="I1181">
        <v>-0.79714595660955645</v>
      </c>
    </row>
    <row r="1182" spans="1:9" x14ac:dyDescent="0.25">
      <c r="A1182" t="s">
        <v>1159</v>
      </c>
      <c r="B1182">
        <v>5630</v>
      </c>
      <c r="C1182">
        <v>1949</v>
      </c>
      <c r="D1182">
        <v>-2.9020317145779781</v>
      </c>
      <c r="E1182">
        <v>-1.4782466372557097</v>
      </c>
      <c r="F1182">
        <v>-4.0904788090551412</v>
      </c>
      <c r="G1182">
        <v>1.251789378904442E-3</v>
      </c>
      <c r="H1182">
        <v>8.3542682050145381E-3</v>
      </c>
      <c r="I1182">
        <v>-0.78774719659456771</v>
      </c>
    </row>
    <row r="1183" spans="1:9" x14ac:dyDescent="0.25">
      <c r="A1183" t="s">
        <v>1243</v>
      </c>
      <c r="B1183">
        <v>9507</v>
      </c>
      <c r="C1183">
        <v>4332</v>
      </c>
      <c r="D1183">
        <v>2.1573794224884648</v>
      </c>
      <c r="E1183">
        <v>3.9454644804306107</v>
      </c>
      <c r="F1183">
        <v>4.0880866729929499</v>
      </c>
      <c r="G1183">
        <v>1.2574459007695866E-3</v>
      </c>
      <c r="H1183">
        <v>8.3805349274349347E-3</v>
      </c>
      <c r="I1183">
        <v>-1.2495451794067378</v>
      </c>
    </row>
    <row r="1184" spans="1:9" x14ac:dyDescent="0.25">
      <c r="A1184" t="s">
        <v>1187</v>
      </c>
      <c r="B1184">
        <v>199964</v>
      </c>
      <c r="C1184">
        <v>2157</v>
      </c>
      <c r="D1184">
        <v>-1.5459111550567084</v>
      </c>
      <c r="E1184">
        <v>0.95674286726694824</v>
      </c>
      <c r="F1184">
        <v>-4.0857734494328426</v>
      </c>
      <c r="G1184">
        <v>1.2629407848661317E-3</v>
      </c>
      <c r="H1184">
        <v>8.4056540587554192E-3</v>
      </c>
      <c r="I1184">
        <v>-0.9502346616551085</v>
      </c>
    </row>
    <row r="1185" spans="1:9" x14ac:dyDescent="0.25">
      <c r="A1185" t="s">
        <v>1204</v>
      </c>
      <c r="B1185">
        <v>225</v>
      </c>
      <c r="C1185">
        <v>8145</v>
      </c>
      <c r="D1185">
        <v>-1.5684881835548337</v>
      </c>
      <c r="E1185">
        <v>1.9677206077674472</v>
      </c>
      <c r="F1185">
        <v>-4.0818996742298168</v>
      </c>
      <c r="G1185">
        <v>1.272197911777802E-3</v>
      </c>
      <c r="H1185">
        <v>8.4430757702611409E-3</v>
      </c>
      <c r="I1185">
        <v>-1.0477490449147959</v>
      </c>
    </row>
    <row r="1186" spans="1:9" x14ac:dyDescent="0.25">
      <c r="A1186" t="s">
        <v>1256</v>
      </c>
      <c r="B1186">
        <v>3738</v>
      </c>
      <c r="C1186">
        <v>9031</v>
      </c>
      <c r="D1186">
        <v>-1.6486231518010008</v>
      </c>
      <c r="E1186">
        <v>4.206460529463361</v>
      </c>
      <c r="F1186">
        <v>-4.0739728153265355</v>
      </c>
      <c r="G1186">
        <v>1.2913583890991575E-3</v>
      </c>
      <c r="H1186">
        <v>8.537516663084891E-3</v>
      </c>
      <c r="I1186">
        <v>-1.3186583858226726</v>
      </c>
    </row>
    <row r="1187" spans="1:9" x14ac:dyDescent="0.25">
      <c r="A1187" t="s">
        <v>1281</v>
      </c>
      <c r="B1187">
        <v>1969</v>
      </c>
      <c r="C1187">
        <v>3964</v>
      </c>
      <c r="D1187">
        <v>1.574244586404326</v>
      </c>
      <c r="E1187">
        <v>5.6239649383974362</v>
      </c>
      <c r="F1187">
        <v>4.0739073027451038</v>
      </c>
      <c r="G1187">
        <v>1.2915179716704059E-3</v>
      </c>
      <c r="H1187">
        <v>8.537516663084891E-3</v>
      </c>
      <c r="I1187">
        <v>-1.4194888284809819</v>
      </c>
    </row>
    <row r="1188" spans="1:9" x14ac:dyDescent="0.25">
      <c r="A1188" t="s">
        <v>1169</v>
      </c>
      <c r="B1188">
        <v>6274</v>
      </c>
      <c r="C1188">
        <v>738</v>
      </c>
      <c r="D1188">
        <v>1.8533625803216569</v>
      </c>
      <c r="E1188">
        <v>-1.213089481698467</v>
      </c>
      <c r="F1188">
        <v>4.062609084036449</v>
      </c>
      <c r="G1188">
        <v>1.3193443904374171E-3</v>
      </c>
      <c r="H1188">
        <v>8.6451893945884029E-3</v>
      </c>
      <c r="I1188">
        <v>-0.83814210184409799</v>
      </c>
    </row>
    <row r="1189" spans="1:9" x14ac:dyDescent="0.25">
      <c r="A1189" t="s">
        <v>1171</v>
      </c>
      <c r="B1189">
        <v>646588</v>
      </c>
      <c r="C1189">
        <v>1346</v>
      </c>
      <c r="D1189">
        <v>-1.5835298458625791</v>
      </c>
      <c r="E1189">
        <v>-0.84582334632544198</v>
      </c>
      <c r="F1189">
        <v>-4.0609333853798848</v>
      </c>
      <c r="G1189">
        <v>1.3235235639765162E-3</v>
      </c>
      <c r="H1189">
        <v>8.6580129448712261E-3</v>
      </c>
      <c r="I1189">
        <v>-0.86451117770588226</v>
      </c>
    </row>
    <row r="1190" spans="1:9" x14ac:dyDescent="0.25">
      <c r="A1190" t="s">
        <v>1166</v>
      </c>
      <c r="B1190">
        <v>374977</v>
      </c>
      <c r="C1190">
        <v>4406</v>
      </c>
      <c r="D1190">
        <v>-2.1140444092839257</v>
      </c>
      <c r="E1190">
        <v>-1.8365969196968646</v>
      </c>
      <c r="F1190">
        <v>-4.0600416493557088</v>
      </c>
      <c r="G1190">
        <v>1.3257530790978494E-3</v>
      </c>
      <c r="H1190">
        <v>8.6638697530711847E-3</v>
      </c>
      <c r="I1190">
        <v>-0.82295379033965332</v>
      </c>
    </row>
    <row r="1191" spans="1:9" x14ac:dyDescent="0.25">
      <c r="A1191" t="s">
        <v>1268</v>
      </c>
      <c r="B1191">
        <v>10537</v>
      </c>
      <c r="C1191">
        <v>990</v>
      </c>
      <c r="D1191">
        <v>2.3452733402096668</v>
      </c>
      <c r="E1191">
        <v>4.7645971402945673</v>
      </c>
      <c r="F1191">
        <v>4.0511750208680093</v>
      </c>
      <c r="G1191">
        <v>1.3481321643966254E-3</v>
      </c>
      <c r="H1191">
        <v>8.7572399781962844E-3</v>
      </c>
      <c r="I1191">
        <v>-1.3802262067497324</v>
      </c>
    </row>
    <row r="1192" spans="1:9" x14ac:dyDescent="0.25">
      <c r="A1192" t="s">
        <v>1192</v>
      </c>
      <c r="B1192">
        <v>388228</v>
      </c>
      <c r="C1192">
        <v>5792</v>
      </c>
      <c r="D1192">
        <v>1.6917553949874697</v>
      </c>
      <c r="E1192">
        <v>0.55542176963390488</v>
      </c>
      <c r="F1192">
        <v>4.0500392071952236</v>
      </c>
      <c r="G1192">
        <v>1.351026795142006E-3</v>
      </c>
      <c r="H1192">
        <v>8.761435751052404E-3</v>
      </c>
      <c r="I1192">
        <v>-0.98234771967230827</v>
      </c>
    </row>
    <row r="1193" spans="1:9" x14ac:dyDescent="0.25">
      <c r="A1193" t="s">
        <v>1170</v>
      </c>
      <c r="B1193">
        <v>2660</v>
      </c>
      <c r="C1193">
        <v>2877</v>
      </c>
      <c r="D1193">
        <v>-2.2441313121593187</v>
      </c>
      <c r="E1193">
        <v>-1.7716597903879339</v>
      </c>
      <c r="F1193">
        <v>-4.049003833525366</v>
      </c>
      <c r="G1193">
        <v>1.3536710090089777E-3</v>
      </c>
      <c r="H1193">
        <v>8.7727428231882537E-3</v>
      </c>
      <c r="I1193">
        <v>-0.84101826617251429</v>
      </c>
    </row>
    <row r="1194" spans="1:9" x14ac:dyDescent="0.25">
      <c r="A1194" t="s">
        <v>1175</v>
      </c>
      <c r="B1194">
        <v>101928674</v>
      </c>
      <c r="C1194">
        <v>1330</v>
      </c>
      <c r="D1194">
        <v>1.8108347820548238</v>
      </c>
      <c r="E1194">
        <v>-1.0036416851370249</v>
      </c>
      <c r="F1194">
        <v>4.0405019635331554</v>
      </c>
      <c r="G1194">
        <v>1.3755854995938595E-3</v>
      </c>
      <c r="H1194">
        <v>8.8675648966207721E-3</v>
      </c>
      <c r="I1194">
        <v>-0.88988163797622644</v>
      </c>
    </row>
    <row r="1195" spans="1:9" x14ac:dyDescent="0.25">
      <c r="A1195" t="s">
        <v>1196</v>
      </c>
      <c r="B1195">
        <v>2892</v>
      </c>
      <c r="C1195">
        <v>5729</v>
      </c>
      <c r="D1195">
        <v>-1.6889618864806122</v>
      </c>
      <c r="E1195">
        <v>0.55452499966154367</v>
      </c>
      <c r="F1195">
        <v>-4.0329676518289128</v>
      </c>
      <c r="G1195">
        <v>1.3953100638841548E-3</v>
      </c>
      <c r="H1195">
        <v>8.970968763870369E-3</v>
      </c>
      <c r="I1195">
        <v>-1.0095214308874478</v>
      </c>
    </row>
    <row r="1196" spans="1:9" x14ac:dyDescent="0.25">
      <c r="A1196" t="s">
        <v>1180</v>
      </c>
      <c r="B1196">
        <v>340745</v>
      </c>
      <c r="C1196">
        <v>3187</v>
      </c>
      <c r="D1196">
        <v>-1.983972585561806</v>
      </c>
      <c r="E1196">
        <v>-0.88576560795713577</v>
      </c>
      <c r="F1196">
        <v>-4.0317262724059963</v>
      </c>
      <c r="G1196">
        <v>1.3985876791431549E-3</v>
      </c>
      <c r="H1196">
        <v>8.9831475692013843E-3</v>
      </c>
      <c r="I1196">
        <v>-0.91502964872919534</v>
      </c>
    </row>
    <row r="1197" spans="1:9" x14ac:dyDescent="0.25">
      <c r="A1197" t="s">
        <v>1177</v>
      </c>
      <c r="B1197">
        <v>196913</v>
      </c>
      <c r="C1197">
        <v>975</v>
      </c>
      <c r="D1197">
        <v>-1.6159139799300033</v>
      </c>
      <c r="E1197">
        <v>-1.3184200177242154</v>
      </c>
      <c r="F1197">
        <v>-4.0306195471093247</v>
      </c>
      <c r="G1197">
        <v>1.4015164241339678E-3</v>
      </c>
      <c r="H1197">
        <v>8.9930637215262926E-3</v>
      </c>
      <c r="I1197">
        <v>-0.89475558647995257</v>
      </c>
    </row>
    <row r="1198" spans="1:9" x14ac:dyDescent="0.25">
      <c r="A1198" t="s">
        <v>1208</v>
      </c>
      <c r="B1198">
        <v>9963</v>
      </c>
      <c r="C1198">
        <v>3007</v>
      </c>
      <c r="D1198">
        <v>-1.8756850218559058</v>
      </c>
      <c r="E1198">
        <v>1.2391315520494821</v>
      </c>
      <c r="F1198">
        <v>-4.0301215349440787</v>
      </c>
      <c r="G1198">
        <v>1.4028363728417197E-3</v>
      </c>
      <c r="H1198">
        <v>8.9985694367235892E-3</v>
      </c>
      <c r="I1198">
        <v>-1.0734775009632029</v>
      </c>
    </row>
    <row r="1199" spans="1:9" x14ac:dyDescent="0.25">
      <c r="A1199" t="s">
        <v>1184</v>
      </c>
      <c r="B1199">
        <v>150084</v>
      </c>
      <c r="C1199">
        <v>3542</v>
      </c>
      <c r="D1199">
        <v>-1.532662212360052</v>
      </c>
      <c r="E1199">
        <v>-0.67098900363952907</v>
      </c>
      <c r="F1199">
        <v>-4.0232673598441915</v>
      </c>
      <c r="G1199">
        <v>1.4211329691117057E-3</v>
      </c>
      <c r="H1199">
        <v>9.0651903638720166E-3</v>
      </c>
      <c r="I1199">
        <v>-0.94192419253358306</v>
      </c>
    </row>
    <row r="1200" spans="1:9" x14ac:dyDescent="0.25">
      <c r="A1200" t="s">
        <v>1269</v>
      </c>
      <c r="B1200">
        <v>283120</v>
      </c>
      <c r="C1200">
        <v>2308</v>
      </c>
      <c r="D1200">
        <v>2.305700281432717</v>
      </c>
      <c r="E1200">
        <v>4.1328067829555879</v>
      </c>
      <c r="F1200">
        <v>4.0212904500685323</v>
      </c>
      <c r="G1200">
        <v>1.426455481586423E-3</v>
      </c>
      <c r="H1200">
        <v>9.078728580339486E-3</v>
      </c>
      <c r="I1200">
        <v>-1.3809934902443537</v>
      </c>
    </row>
    <row r="1201" spans="1:9" x14ac:dyDescent="0.25">
      <c r="A1201" t="s">
        <v>1244</v>
      </c>
      <c r="B1201">
        <v>2904</v>
      </c>
      <c r="C1201">
        <v>30824</v>
      </c>
      <c r="D1201">
        <v>1.698415612768585</v>
      </c>
      <c r="E1201">
        <v>2.6043250889501244</v>
      </c>
      <c r="F1201">
        <v>4.0177523213657249</v>
      </c>
      <c r="G1201">
        <v>1.4360324044241824E-3</v>
      </c>
      <c r="H1201">
        <v>9.1154601728861192E-3</v>
      </c>
      <c r="I1201">
        <v>-1.2506659410043612</v>
      </c>
    </row>
    <row r="1202" spans="1:9" x14ac:dyDescent="0.25">
      <c r="A1202" t="s">
        <v>1189</v>
      </c>
      <c r="B1202">
        <v>105369834</v>
      </c>
      <c r="C1202">
        <v>1358</v>
      </c>
      <c r="D1202">
        <v>2.3845112214402926</v>
      </c>
      <c r="E1202">
        <v>-0.6969989594982885</v>
      </c>
      <c r="F1202">
        <v>4.0144746230787316</v>
      </c>
      <c r="G1202">
        <v>1.444963218026576E-3</v>
      </c>
      <c r="H1202">
        <v>9.1540164645160724E-3</v>
      </c>
      <c r="I1202">
        <v>-0.95527517199168965</v>
      </c>
    </row>
    <row r="1203" spans="1:9" x14ac:dyDescent="0.25">
      <c r="A1203" t="s">
        <v>1265</v>
      </c>
      <c r="B1203">
        <v>5396</v>
      </c>
      <c r="C1203">
        <v>4287</v>
      </c>
      <c r="D1203">
        <v>1.8012259208394146</v>
      </c>
      <c r="E1203">
        <v>3.4766335603993999</v>
      </c>
      <c r="F1203">
        <v>4.0136357737967261</v>
      </c>
      <c r="G1203">
        <v>1.4472579855472473E-3</v>
      </c>
      <c r="H1203">
        <v>9.1628315945550629E-3</v>
      </c>
      <c r="I1203">
        <v>-1.3557626711540181</v>
      </c>
    </row>
    <row r="1204" spans="1:9" x14ac:dyDescent="0.25">
      <c r="A1204" t="s">
        <v>1185</v>
      </c>
      <c r="B1204">
        <v>28965</v>
      </c>
      <c r="C1204">
        <v>2971</v>
      </c>
      <c r="D1204">
        <v>-2.3744378398322881</v>
      </c>
      <c r="E1204">
        <v>-0.88173232642008592</v>
      </c>
      <c r="F1204">
        <v>-4.0110270950808244</v>
      </c>
      <c r="G1204">
        <v>1.4544182247298591E-3</v>
      </c>
      <c r="H1204">
        <v>9.1814782081540633E-3</v>
      </c>
      <c r="I1204">
        <v>-0.94528310144378391</v>
      </c>
    </row>
    <row r="1205" spans="1:9" x14ac:dyDescent="0.25">
      <c r="A1205" t="s">
        <v>1195</v>
      </c>
      <c r="B1205">
        <v>2898</v>
      </c>
      <c r="C1205">
        <v>5102</v>
      </c>
      <c r="D1205">
        <v>-1.7983577077178572</v>
      </c>
      <c r="E1205">
        <v>8.676710837210928E-3</v>
      </c>
      <c r="F1205">
        <v>-4.0087725575033994</v>
      </c>
      <c r="G1205">
        <v>1.4606356748123339E-3</v>
      </c>
      <c r="H1205">
        <v>9.1967173823591063E-3</v>
      </c>
      <c r="I1205">
        <v>-1.0093207953710657</v>
      </c>
    </row>
    <row r="1206" spans="1:9" x14ac:dyDescent="0.25">
      <c r="A1206" t="s">
        <v>1178</v>
      </c>
      <c r="B1206">
        <v>100528032</v>
      </c>
      <c r="C1206">
        <v>1947</v>
      </c>
      <c r="D1206">
        <v>-1.5593577827673029</v>
      </c>
      <c r="E1206">
        <v>-1.8414317477459818</v>
      </c>
      <c r="F1206">
        <v>-4.0091134708035963</v>
      </c>
      <c r="G1206">
        <v>1.4596937758094843E-3</v>
      </c>
      <c r="H1206">
        <v>9.1967173823591063E-3</v>
      </c>
      <c r="I1206">
        <v>-0.90513384048177326</v>
      </c>
    </row>
    <row r="1207" spans="1:9" x14ac:dyDescent="0.25">
      <c r="A1207" t="s">
        <v>1228</v>
      </c>
      <c r="B1207">
        <v>4886</v>
      </c>
      <c r="C1207">
        <v>3956</v>
      </c>
      <c r="D1207">
        <v>-1.6814768114639027</v>
      </c>
      <c r="E1207">
        <v>1.4727233534964268</v>
      </c>
      <c r="F1207">
        <v>-4.0073227307533372</v>
      </c>
      <c r="G1207">
        <v>1.4646483204606578E-3</v>
      </c>
      <c r="H1207">
        <v>9.2190028855877459E-3</v>
      </c>
      <c r="I1207">
        <v>-1.1561485188660159</v>
      </c>
    </row>
    <row r="1208" spans="1:9" x14ac:dyDescent="0.25">
      <c r="A1208" t="s">
        <v>1214</v>
      </c>
      <c r="B1208">
        <v>79608</v>
      </c>
      <c r="C1208">
        <v>6598</v>
      </c>
      <c r="D1208">
        <v>-2.4581768844536911</v>
      </c>
      <c r="E1208">
        <v>1.0875581192145256</v>
      </c>
      <c r="F1208">
        <v>-4.0059802268850921</v>
      </c>
      <c r="G1208">
        <v>1.4683740064832156E-3</v>
      </c>
      <c r="H1208">
        <v>9.2275464581611372E-3</v>
      </c>
      <c r="I1208">
        <v>-1.096367649572163</v>
      </c>
    </row>
    <row r="1209" spans="1:9" x14ac:dyDescent="0.25">
      <c r="A1209" t="s">
        <v>1295</v>
      </c>
      <c r="B1209">
        <v>28813</v>
      </c>
      <c r="C1209">
        <v>354</v>
      </c>
      <c r="D1209">
        <v>-2.0479922541771636</v>
      </c>
      <c r="E1209">
        <v>5.8539876523738128</v>
      </c>
      <c r="F1209">
        <v>-4.0050524988625078</v>
      </c>
      <c r="G1209">
        <v>1.4709542903372328E-3</v>
      </c>
      <c r="H1209">
        <v>9.2378015893164502E-3</v>
      </c>
      <c r="I1209">
        <v>-1.499734482931113</v>
      </c>
    </row>
    <row r="1210" spans="1:9" x14ac:dyDescent="0.25">
      <c r="A1210" t="s">
        <v>1303</v>
      </c>
      <c r="B1210">
        <v>290</v>
      </c>
      <c r="C1210">
        <v>3803</v>
      </c>
      <c r="D1210">
        <v>-1.5445425082001087</v>
      </c>
      <c r="E1210">
        <v>5.8985588125933104</v>
      </c>
      <c r="F1210">
        <v>-4.0032376775643153</v>
      </c>
      <c r="G1210">
        <v>1.4760152861527248E-3</v>
      </c>
      <c r="H1210">
        <v>9.2665980630168322E-3</v>
      </c>
      <c r="I1210">
        <v>-1.5396155789789159</v>
      </c>
    </row>
    <row r="1211" spans="1:9" x14ac:dyDescent="0.25">
      <c r="A1211" t="s">
        <v>1183</v>
      </c>
      <c r="B1211">
        <v>101928200</v>
      </c>
      <c r="C1211">
        <v>1567</v>
      </c>
      <c r="D1211">
        <v>-2.1818076685034584</v>
      </c>
      <c r="E1211">
        <v>-1.59875427890947</v>
      </c>
      <c r="F1211">
        <v>-4.0024551463026388</v>
      </c>
      <c r="G1211">
        <v>1.4782030358708809E-3</v>
      </c>
      <c r="H1211">
        <v>9.2773432157862851E-3</v>
      </c>
      <c r="I1211">
        <v>-0.93967975698829331</v>
      </c>
    </row>
    <row r="1212" spans="1:9" x14ac:dyDescent="0.25">
      <c r="A1212" t="s">
        <v>1246</v>
      </c>
      <c r="B1212">
        <v>127294</v>
      </c>
      <c r="C1212">
        <v>5800</v>
      </c>
      <c r="D1212">
        <v>1.7548817759820554</v>
      </c>
      <c r="E1212">
        <v>2.453479758709034</v>
      </c>
      <c r="F1212">
        <v>3.9979923480193564</v>
      </c>
      <c r="G1212">
        <v>1.4907435109050458E-3</v>
      </c>
      <c r="H1212">
        <v>9.3319968945826462E-3</v>
      </c>
      <c r="I1212">
        <v>-1.2651570801584215</v>
      </c>
    </row>
    <row r="1213" spans="1:9" x14ac:dyDescent="0.25">
      <c r="A1213" t="s">
        <v>1271</v>
      </c>
      <c r="B1213">
        <v>22915</v>
      </c>
      <c r="C1213">
        <v>4994</v>
      </c>
      <c r="D1213">
        <v>-1.8670784668469638</v>
      </c>
      <c r="E1213">
        <v>3.5192056310098176</v>
      </c>
      <c r="F1213">
        <v>-3.9970676960073575</v>
      </c>
      <c r="G1213">
        <v>1.4933553908325157E-3</v>
      </c>
      <c r="H1213">
        <v>9.337849633382158E-3</v>
      </c>
      <c r="I1213">
        <v>-1.3837436826687668</v>
      </c>
    </row>
    <row r="1214" spans="1:9" x14ac:dyDescent="0.25">
      <c r="A1214" t="s">
        <v>1193</v>
      </c>
      <c r="B1214">
        <v>2709</v>
      </c>
      <c r="C1214">
        <v>1356</v>
      </c>
      <c r="D1214">
        <v>2.2634243326426993</v>
      </c>
      <c r="E1214">
        <v>-0.68865644328474684</v>
      </c>
      <c r="F1214">
        <v>3.994948529218405</v>
      </c>
      <c r="G1214">
        <v>1.4993591402719152E-3</v>
      </c>
      <c r="H1214">
        <v>9.3618639139862753E-3</v>
      </c>
      <c r="I1214">
        <v>-0.99889654706680897</v>
      </c>
    </row>
    <row r="1215" spans="1:9" x14ac:dyDescent="0.25">
      <c r="A1215" t="s">
        <v>1190</v>
      </c>
      <c r="B1215">
        <v>101927849</v>
      </c>
      <c r="C1215">
        <v>2520</v>
      </c>
      <c r="D1215">
        <v>-1.8117870305663233</v>
      </c>
      <c r="E1215">
        <v>-1.1761055954211033</v>
      </c>
      <c r="F1215">
        <v>-3.9932250810506726</v>
      </c>
      <c r="G1215">
        <v>1.5042600240307202E-3</v>
      </c>
      <c r="H1215">
        <v>9.3772455547617168E-3</v>
      </c>
      <c r="I1215">
        <v>-0.96635914165233761</v>
      </c>
    </row>
    <row r="1216" spans="1:9" x14ac:dyDescent="0.25">
      <c r="A1216" t="s">
        <v>1194</v>
      </c>
      <c r="B1216">
        <v>645367</v>
      </c>
      <c r="C1216">
        <v>2484</v>
      </c>
      <c r="D1216">
        <v>-1.8162330891948477</v>
      </c>
      <c r="E1216">
        <v>-0.55574194719863934</v>
      </c>
      <c r="F1216">
        <v>-3.9889064834995716</v>
      </c>
      <c r="G1216">
        <v>1.5166128295822192E-3</v>
      </c>
      <c r="H1216">
        <v>9.4242853375091588E-3</v>
      </c>
      <c r="I1216">
        <v>-1.0088108481838214</v>
      </c>
    </row>
    <row r="1217" spans="1:9" x14ac:dyDescent="0.25">
      <c r="A1217" t="s">
        <v>1220</v>
      </c>
      <c r="B1217">
        <v>339751</v>
      </c>
      <c r="C1217">
        <v>2538</v>
      </c>
      <c r="D1217">
        <v>1.7177351936755387</v>
      </c>
      <c r="E1217">
        <v>0.74770491811459772</v>
      </c>
      <c r="F1217">
        <v>3.9870331778325334</v>
      </c>
      <c r="G1217">
        <v>1.5220034582701782E-3</v>
      </c>
      <c r="H1217">
        <v>9.445730924039929E-3</v>
      </c>
      <c r="I1217">
        <v>-1.1160641917972312</v>
      </c>
    </row>
    <row r="1218" spans="1:9" x14ac:dyDescent="0.25">
      <c r="A1218" t="s">
        <v>1261</v>
      </c>
      <c r="B1218">
        <v>1776</v>
      </c>
      <c r="C1218">
        <v>1076</v>
      </c>
      <c r="D1218">
        <v>-2.119231347444646</v>
      </c>
      <c r="E1218">
        <v>2.9789476857460131</v>
      </c>
      <c r="F1218">
        <v>-3.9839234982179654</v>
      </c>
      <c r="G1218">
        <v>1.530995256510985E-3</v>
      </c>
      <c r="H1218">
        <v>9.4924629510154367E-3</v>
      </c>
      <c r="I1218">
        <v>-1.3420752780489673</v>
      </c>
    </row>
    <row r="1219" spans="1:9" x14ac:dyDescent="0.25">
      <c r="A1219" t="s">
        <v>1198</v>
      </c>
      <c r="B1219">
        <v>4081</v>
      </c>
      <c r="C1219">
        <v>2907</v>
      </c>
      <c r="D1219">
        <v>-2.0963328781499251</v>
      </c>
      <c r="E1219">
        <v>-0.66714606914399011</v>
      </c>
      <c r="F1219">
        <v>-3.981744582944295</v>
      </c>
      <c r="G1219">
        <v>1.5373281113655734E-3</v>
      </c>
      <c r="H1219">
        <v>9.5135606535936262E-3</v>
      </c>
      <c r="I1219">
        <v>-1.0161676791531189</v>
      </c>
    </row>
    <row r="1220" spans="1:9" x14ac:dyDescent="0.25">
      <c r="A1220" t="s">
        <v>1231</v>
      </c>
      <c r="B1220">
        <v>643827</v>
      </c>
      <c r="C1220">
        <v>5085</v>
      </c>
      <c r="D1220">
        <v>-1.5892291392421241</v>
      </c>
      <c r="E1220">
        <v>1.0725939578992711</v>
      </c>
      <c r="F1220">
        <v>-3.9812638199595098</v>
      </c>
      <c r="G1220">
        <v>1.5387290230212862E-3</v>
      </c>
      <c r="H1220">
        <v>9.5161841579294217E-3</v>
      </c>
      <c r="I1220">
        <v>-1.1604603249783478</v>
      </c>
    </row>
    <row r="1221" spans="1:9" x14ac:dyDescent="0.25">
      <c r="A1221" t="s">
        <v>1264</v>
      </c>
      <c r="B1221">
        <v>81607</v>
      </c>
      <c r="C1221">
        <v>3572</v>
      </c>
      <c r="D1221">
        <v>1.7196078172637275</v>
      </c>
      <c r="E1221">
        <v>2.8180664721135464</v>
      </c>
      <c r="F1221">
        <v>3.9779870218233393</v>
      </c>
      <c r="G1221">
        <v>1.548312292855782E-3</v>
      </c>
      <c r="H1221">
        <v>9.5481708696180719E-3</v>
      </c>
      <c r="I1221">
        <v>-1.3474522374284179</v>
      </c>
    </row>
    <row r="1222" spans="1:9" x14ac:dyDescent="0.25">
      <c r="A1222" t="s">
        <v>1197</v>
      </c>
      <c r="B1222">
        <v>440279</v>
      </c>
      <c r="C1222">
        <v>9121</v>
      </c>
      <c r="D1222">
        <v>-2.2972930478363662</v>
      </c>
      <c r="E1222">
        <v>-0.8999837182163245</v>
      </c>
      <c r="F1222">
        <v>-3.9771204570880685</v>
      </c>
      <c r="G1222">
        <v>1.5508568405871736E-3</v>
      </c>
      <c r="H1222">
        <v>9.5608361112274453E-3</v>
      </c>
      <c r="I1222">
        <v>-1.0137753032577148</v>
      </c>
    </row>
    <row r="1223" spans="1:9" x14ac:dyDescent="0.25">
      <c r="A1223" t="s">
        <v>1212</v>
      </c>
      <c r="B1223">
        <v>7020</v>
      </c>
      <c r="C1223">
        <v>4584</v>
      </c>
      <c r="D1223">
        <v>2.0366526530467399</v>
      </c>
      <c r="E1223">
        <v>0.20235610396415296</v>
      </c>
      <c r="F1223">
        <v>3.9763635614214619</v>
      </c>
      <c r="G1223">
        <v>1.5530828645715282E-3</v>
      </c>
      <c r="H1223">
        <v>9.5654781172045331E-3</v>
      </c>
      <c r="I1223">
        <v>-1.0902625468756542</v>
      </c>
    </row>
    <row r="1224" spans="1:9" x14ac:dyDescent="0.25">
      <c r="A1224" t="s">
        <v>1314</v>
      </c>
      <c r="B1224">
        <v>10135</v>
      </c>
      <c r="C1224">
        <v>6280</v>
      </c>
      <c r="D1224">
        <v>1.5167800004874705</v>
      </c>
      <c r="E1224">
        <v>6.8381083828151121</v>
      </c>
      <c r="F1224">
        <v>3.9754386722216157</v>
      </c>
      <c r="G1224">
        <v>1.5558073995402275E-3</v>
      </c>
      <c r="H1224">
        <v>9.5732841143180824E-3</v>
      </c>
      <c r="I1224">
        <v>-1.6009613109088825</v>
      </c>
    </row>
    <row r="1225" spans="1:9" x14ac:dyDescent="0.25">
      <c r="A1225" t="s">
        <v>1201</v>
      </c>
      <c r="B1225">
        <v>100422943</v>
      </c>
      <c r="C1225">
        <v>73</v>
      </c>
      <c r="D1225">
        <v>1.6755533812920091</v>
      </c>
      <c r="E1225">
        <v>-0.68689300619577887</v>
      </c>
      <c r="F1225">
        <v>3.969654008384798</v>
      </c>
      <c r="G1225">
        <v>1.5729592559623226E-3</v>
      </c>
      <c r="H1225">
        <v>9.6573650379457952E-3</v>
      </c>
      <c r="I1225">
        <v>-1.0334350439779181</v>
      </c>
    </row>
    <row r="1226" spans="1:9" x14ac:dyDescent="0.25">
      <c r="A1226" t="s">
        <v>1240</v>
      </c>
      <c r="B1226">
        <v>26033</v>
      </c>
      <c r="C1226">
        <v>9306</v>
      </c>
      <c r="D1226">
        <v>-2.5762053100297475</v>
      </c>
      <c r="E1226">
        <v>1.6274229886396756</v>
      </c>
      <c r="F1226">
        <v>-3.9655630046681312</v>
      </c>
      <c r="G1226">
        <v>1.5852061150888799E-3</v>
      </c>
      <c r="H1226">
        <v>9.7143194610781573E-3</v>
      </c>
      <c r="I1226">
        <v>-1.234968052389239</v>
      </c>
    </row>
    <row r="1227" spans="1:9" x14ac:dyDescent="0.25">
      <c r="A1227" t="s">
        <v>1199</v>
      </c>
      <c r="B1227">
        <v>100820709</v>
      </c>
      <c r="C1227">
        <v>2063</v>
      </c>
      <c r="D1227">
        <v>-1.5047078615806166</v>
      </c>
      <c r="E1227">
        <v>-1.123140638555195</v>
      </c>
      <c r="F1227">
        <v>-3.9637269686240431</v>
      </c>
      <c r="G1227">
        <v>1.590734189026187E-3</v>
      </c>
      <c r="H1227">
        <v>9.7266455544316229E-3</v>
      </c>
      <c r="I1227">
        <v>-1.0189998230409394</v>
      </c>
    </row>
    <row r="1228" spans="1:9" x14ac:dyDescent="0.25">
      <c r="A1228" t="s">
        <v>1207</v>
      </c>
      <c r="B1228">
        <v>55350</v>
      </c>
      <c r="C1228">
        <v>1763</v>
      </c>
      <c r="D1228">
        <v>2.1626385775100556</v>
      </c>
      <c r="E1228">
        <v>-0.61843553305520838</v>
      </c>
      <c r="F1228">
        <v>3.9595387958243409</v>
      </c>
      <c r="G1228">
        <v>1.6034182424011659E-3</v>
      </c>
      <c r="H1228">
        <v>9.7855400336306787E-3</v>
      </c>
      <c r="I1228">
        <v>-1.0657259911420889</v>
      </c>
    </row>
    <row r="1229" spans="1:9" x14ac:dyDescent="0.25">
      <c r="A1229" t="s">
        <v>1234</v>
      </c>
      <c r="B1229">
        <v>100506542</v>
      </c>
      <c r="C1229">
        <v>441</v>
      </c>
      <c r="D1229">
        <v>-1.8432070448119706</v>
      </c>
      <c r="E1229">
        <v>0.908728497236169</v>
      </c>
      <c r="F1229">
        <v>-3.9546274917249118</v>
      </c>
      <c r="G1229">
        <v>1.6184243301442915E-3</v>
      </c>
      <c r="H1229">
        <v>9.8495858717716159E-3</v>
      </c>
      <c r="I1229">
        <v>-1.1843784107956781</v>
      </c>
    </row>
    <row r="1230" spans="1:9" x14ac:dyDescent="0.25">
      <c r="A1230" t="s">
        <v>1219</v>
      </c>
      <c r="B1230">
        <v>145581</v>
      </c>
      <c r="C1230">
        <v>3732</v>
      </c>
      <c r="D1230">
        <v>-1.896194837400387</v>
      </c>
      <c r="E1230">
        <v>-3.0406535324592858E-2</v>
      </c>
      <c r="F1230">
        <v>-3.9537069155163738</v>
      </c>
      <c r="G1230">
        <v>1.6212530371987456E-3</v>
      </c>
      <c r="H1230">
        <v>9.855304803919808E-3</v>
      </c>
      <c r="I1230">
        <v>-1.111020385341055</v>
      </c>
    </row>
    <row r="1231" spans="1:9" x14ac:dyDescent="0.25">
      <c r="A1231" t="s">
        <v>1205</v>
      </c>
      <c r="B1231">
        <v>4887</v>
      </c>
      <c r="C1231">
        <v>3689</v>
      </c>
      <c r="D1231">
        <v>-2.1111239608033481</v>
      </c>
      <c r="E1231">
        <v>-1.0888320417250097</v>
      </c>
      <c r="F1231">
        <v>-3.9485760180774192</v>
      </c>
      <c r="G1231">
        <v>1.6371120175614462E-3</v>
      </c>
      <c r="H1231">
        <v>9.9106293817318968E-3</v>
      </c>
      <c r="I1231">
        <v>-1.0500983488752338</v>
      </c>
    </row>
    <row r="1232" spans="1:9" x14ac:dyDescent="0.25">
      <c r="A1232" t="s">
        <v>1203</v>
      </c>
      <c r="B1232">
        <v>340596</v>
      </c>
      <c r="C1232">
        <v>7242</v>
      </c>
      <c r="D1232">
        <v>-1.6443795969596768</v>
      </c>
      <c r="E1232">
        <v>-1.1988895932382317</v>
      </c>
      <c r="F1232">
        <v>-3.9468520858907752</v>
      </c>
      <c r="G1232">
        <v>1.6424760503084611E-3</v>
      </c>
      <c r="H1232">
        <v>9.9338950437935832E-3</v>
      </c>
      <c r="I1232">
        <v>-1.0457436037337962</v>
      </c>
    </row>
    <row r="1233" spans="1:9" x14ac:dyDescent="0.25">
      <c r="A1233" t="s">
        <v>1251</v>
      </c>
      <c r="B1233">
        <v>254439</v>
      </c>
      <c r="C1233">
        <v>1185</v>
      </c>
      <c r="D1233">
        <v>-2.2678330728589082</v>
      </c>
      <c r="E1233">
        <v>1.6765029694286677</v>
      </c>
      <c r="F1233">
        <v>-3.9437904283400154</v>
      </c>
      <c r="G1233">
        <v>1.6520468158830878E-3</v>
      </c>
      <c r="H1233">
        <v>9.9662475498194427E-3</v>
      </c>
      <c r="I1233">
        <v>-1.2762971955278628</v>
      </c>
    </row>
    <row r="1234" spans="1:9" x14ac:dyDescent="0.25">
      <c r="A1234" t="s">
        <v>1232</v>
      </c>
      <c r="B1234">
        <v>10699</v>
      </c>
      <c r="C1234">
        <v>5320</v>
      </c>
      <c r="D1234">
        <v>1.6889618518590936</v>
      </c>
      <c r="E1234">
        <v>0.37506378965432707</v>
      </c>
      <c r="F1234">
        <v>3.9416629556886997</v>
      </c>
      <c r="G1234">
        <v>1.6587309078216288E-3</v>
      </c>
      <c r="H1234">
        <v>9.9932143123505433E-3</v>
      </c>
      <c r="I1234">
        <v>-1.1647386182993866</v>
      </c>
    </row>
    <row r="1235" spans="1:9" x14ac:dyDescent="0.25">
      <c r="A1235" t="s">
        <v>1223</v>
      </c>
      <c r="B1235">
        <v>9542</v>
      </c>
      <c r="C1235">
        <v>8407</v>
      </c>
      <c r="D1235">
        <v>-1.7522052867724907</v>
      </c>
      <c r="E1235">
        <v>9.0538397539062426E-2</v>
      </c>
      <c r="F1235">
        <v>-3.9376952120658859</v>
      </c>
      <c r="G1235">
        <v>1.6712708008583183E-3</v>
      </c>
      <c r="H1235">
        <v>1.0036517276871734E-2</v>
      </c>
      <c r="I1235">
        <v>-1.1481858893391914</v>
      </c>
    </row>
    <row r="1236" spans="1:9" x14ac:dyDescent="0.25">
      <c r="A1236" t="s">
        <v>1258</v>
      </c>
      <c r="B1236">
        <v>814</v>
      </c>
      <c r="C1236">
        <v>2242</v>
      </c>
      <c r="D1236">
        <v>-1.5093011551525422</v>
      </c>
      <c r="E1236">
        <v>1.9991266476471057</v>
      </c>
      <c r="F1236">
        <v>-3.9355804482292647</v>
      </c>
      <c r="G1236">
        <v>1.6779940183172159E-3</v>
      </c>
      <c r="H1236">
        <v>1.0067447327021153E-2</v>
      </c>
      <c r="I1236">
        <v>-1.3261328597869353</v>
      </c>
    </row>
    <row r="1237" spans="1:9" x14ac:dyDescent="0.25">
      <c r="A1237" t="s">
        <v>1259</v>
      </c>
      <c r="B1237">
        <v>28772</v>
      </c>
      <c r="C1237">
        <v>353</v>
      </c>
      <c r="D1237">
        <v>-2.6639434072729404</v>
      </c>
      <c r="E1237">
        <v>1.5148742001977196</v>
      </c>
      <c r="F1237">
        <v>-3.9323908376325676</v>
      </c>
      <c r="G1237">
        <v>1.6881867610416973E-3</v>
      </c>
      <c r="H1237">
        <v>1.010065566321364E-2</v>
      </c>
      <c r="I1237">
        <v>-1.3321675021478274</v>
      </c>
    </row>
    <row r="1238" spans="1:9" x14ac:dyDescent="0.25">
      <c r="A1238" t="s">
        <v>1215</v>
      </c>
      <c r="B1238">
        <v>729</v>
      </c>
      <c r="C1238">
        <v>4493</v>
      </c>
      <c r="D1238">
        <v>-2.0892388168608376</v>
      </c>
      <c r="E1238">
        <v>-0.6877916922227385</v>
      </c>
      <c r="F1238">
        <v>-3.9283199107300488</v>
      </c>
      <c r="G1238">
        <v>1.7012879375161234E-3</v>
      </c>
      <c r="H1238">
        <v>1.0152762863352829E-2</v>
      </c>
      <c r="I1238">
        <v>-1.1055983994852401</v>
      </c>
    </row>
    <row r="1239" spans="1:9" x14ac:dyDescent="0.25">
      <c r="A1239" t="s">
        <v>1209</v>
      </c>
      <c r="B1239">
        <v>79645</v>
      </c>
      <c r="C1239">
        <v>4037</v>
      </c>
      <c r="D1239">
        <v>-1.5820488945979625</v>
      </c>
      <c r="E1239">
        <v>-1.3758737270815282</v>
      </c>
      <c r="F1239">
        <v>-3.9282249053429954</v>
      </c>
      <c r="G1239">
        <v>1.7015949257659763E-3</v>
      </c>
      <c r="H1239">
        <v>1.0152762863352829E-2</v>
      </c>
      <c r="I1239">
        <v>-1.0744064218839666</v>
      </c>
    </row>
    <row r="1240" spans="1:9" x14ac:dyDescent="0.25">
      <c r="A1240" t="s">
        <v>1218</v>
      </c>
      <c r="B1240">
        <v>255275</v>
      </c>
      <c r="C1240">
        <v>2452</v>
      </c>
      <c r="D1240">
        <v>2.4866271325401712</v>
      </c>
      <c r="E1240">
        <v>-0.99763389865914798</v>
      </c>
      <c r="F1240">
        <v>3.9247954949290693</v>
      </c>
      <c r="G1240">
        <v>1.7127143131404322E-3</v>
      </c>
      <c r="H1240">
        <v>1.0197245578939107E-2</v>
      </c>
      <c r="I1240">
        <v>-1.1102887672239534</v>
      </c>
    </row>
    <row r="1241" spans="1:9" x14ac:dyDescent="0.25">
      <c r="A1241" t="s">
        <v>1272</v>
      </c>
      <c r="B1241">
        <v>375057</v>
      </c>
      <c r="C1241">
        <v>8257</v>
      </c>
      <c r="D1241">
        <v>-2.1403704208276495</v>
      </c>
      <c r="E1241">
        <v>2.2460778701556587</v>
      </c>
      <c r="F1241">
        <v>-3.9221380507851999</v>
      </c>
      <c r="G1241">
        <v>1.7213818078657191E-3</v>
      </c>
      <c r="H1241">
        <v>1.0226971332428203E-2</v>
      </c>
      <c r="I1241">
        <v>-1.3877569301681456</v>
      </c>
    </row>
    <row r="1242" spans="1:9" x14ac:dyDescent="0.25">
      <c r="A1242" t="s">
        <v>1210</v>
      </c>
      <c r="B1242">
        <v>219874</v>
      </c>
      <c r="C1242">
        <v>1447</v>
      </c>
      <c r="D1242">
        <v>-2.8012649075655855</v>
      </c>
      <c r="E1242">
        <v>-2.0966412519232005</v>
      </c>
      <c r="F1242">
        <v>-3.9192493440217664</v>
      </c>
      <c r="G1242">
        <v>1.7308544982328471E-3</v>
      </c>
      <c r="H1242">
        <v>1.0267593325235717E-2</v>
      </c>
      <c r="I1242">
        <v>-1.0773901599455566</v>
      </c>
    </row>
    <row r="1243" spans="1:9" x14ac:dyDescent="0.25">
      <c r="A1243" t="s">
        <v>1225</v>
      </c>
      <c r="B1243">
        <v>4246</v>
      </c>
      <c r="C1243">
        <v>521</v>
      </c>
      <c r="D1243">
        <v>-1.6031862038090055</v>
      </c>
      <c r="E1243">
        <v>-0.72695064542173315</v>
      </c>
      <c r="F1243">
        <v>-3.9142101876385174</v>
      </c>
      <c r="G1243">
        <v>1.7475068090181684E-3</v>
      </c>
      <c r="H1243">
        <v>1.0331769391952334E-2</v>
      </c>
      <c r="I1243">
        <v>-1.1494371980056659</v>
      </c>
    </row>
    <row r="1244" spans="1:9" x14ac:dyDescent="0.25">
      <c r="A1244" t="s">
        <v>1237</v>
      </c>
      <c r="B1244">
        <v>28785</v>
      </c>
      <c r="C1244">
        <v>364</v>
      </c>
      <c r="D1244">
        <v>-2.0873262358222884</v>
      </c>
      <c r="E1244">
        <v>8.7020900068967538E-2</v>
      </c>
      <c r="F1244">
        <v>-3.9122674634564136</v>
      </c>
      <c r="G1244">
        <v>1.7539703862546436E-3</v>
      </c>
      <c r="H1244">
        <v>1.0361183967838975E-2</v>
      </c>
      <c r="I1244">
        <v>-1.2167521554098322</v>
      </c>
    </row>
    <row r="1245" spans="1:9" x14ac:dyDescent="0.25">
      <c r="A1245" t="s">
        <v>1255</v>
      </c>
      <c r="B1245">
        <v>4135</v>
      </c>
      <c r="C1245">
        <v>7212</v>
      </c>
      <c r="D1245">
        <v>-1.5005686548870965</v>
      </c>
      <c r="E1245">
        <v>1.2866614355193702</v>
      </c>
      <c r="F1245">
        <v>-3.910722946080607</v>
      </c>
      <c r="G1245">
        <v>1.7591265455161973E-3</v>
      </c>
      <c r="H1245">
        <v>1.038785820951835E-2</v>
      </c>
      <c r="I1245">
        <v>-1.3136810388328746</v>
      </c>
    </row>
    <row r="1246" spans="1:9" x14ac:dyDescent="0.25">
      <c r="A1246" t="s">
        <v>1248</v>
      </c>
      <c r="B1246">
        <v>579</v>
      </c>
      <c r="C1246">
        <v>2241</v>
      </c>
      <c r="D1246">
        <v>-1.7288175183017194</v>
      </c>
      <c r="E1246">
        <v>0.76485507440861611</v>
      </c>
      <c r="F1246">
        <v>-3.9085101884336901</v>
      </c>
      <c r="G1246">
        <v>1.7665405594646702E-3</v>
      </c>
      <c r="H1246">
        <v>1.0422161307974331E-2</v>
      </c>
      <c r="I1246">
        <v>-1.2704151417873941</v>
      </c>
    </row>
    <row r="1247" spans="1:9" x14ac:dyDescent="0.25">
      <c r="A1247" t="s">
        <v>1249</v>
      </c>
      <c r="B1247">
        <v>5009</v>
      </c>
      <c r="C1247">
        <v>1647</v>
      </c>
      <c r="D1247">
        <v>-1.698005757987145</v>
      </c>
      <c r="E1247">
        <v>0.64289492245976654</v>
      </c>
      <c r="F1247">
        <v>-3.9079828449170742</v>
      </c>
      <c r="G1247">
        <v>1.7683121746911109E-3</v>
      </c>
      <c r="H1247">
        <v>1.0426298267299496E-2</v>
      </c>
      <c r="I1247">
        <v>-1.2729057022332082</v>
      </c>
    </row>
    <row r="1248" spans="1:9" x14ac:dyDescent="0.25">
      <c r="A1248" t="s">
        <v>1235</v>
      </c>
      <c r="B1248">
        <v>54988</v>
      </c>
      <c r="C1248">
        <v>2461</v>
      </c>
      <c r="D1248">
        <v>-1.8058133429227476</v>
      </c>
      <c r="E1248">
        <v>-0.32893498139548583</v>
      </c>
      <c r="F1248">
        <v>-3.9022968832100089</v>
      </c>
      <c r="G1248">
        <v>1.7875300164005709E-3</v>
      </c>
      <c r="H1248">
        <v>1.0517327770914986E-2</v>
      </c>
      <c r="I1248">
        <v>-1.1864069764502103</v>
      </c>
    </row>
    <row r="1249" spans="1:9" x14ac:dyDescent="0.25">
      <c r="A1249" t="s">
        <v>1233</v>
      </c>
      <c r="B1249">
        <v>64805</v>
      </c>
      <c r="C1249">
        <v>2398</v>
      </c>
      <c r="D1249">
        <v>-2.1192800760893382</v>
      </c>
      <c r="E1249">
        <v>-0.56738842650001964</v>
      </c>
      <c r="F1249">
        <v>-3.9016744442417224</v>
      </c>
      <c r="G1249">
        <v>1.7896467111123279E-3</v>
      </c>
      <c r="H1249">
        <v>1.0526180813018191E-2</v>
      </c>
      <c r="I1249">
        <v>-1.1656077392232342</v>
      </c>
    </row>
    <row r="1250" spans="1:9" x14ac:dyDescent="0.25">
      <c r="A1250" t="s">
        <v>1217</v>
      </c>
      <c r="B1250">
        <v>26077</v>
      </c>
      <c r="C1250">
        <v>1909</v>
      </c>
      <c r="D1250">
        <v>-2.030787632951335</v>
      </c>
      <c r="E1250">
        <v>-2.0182235395112404</v>
      </c>
      <c r="F1250">
        <v>-3.8978602315291155</v>
      </c>
      <c r="G1250">
        <v>1.8026735872610873E-3</v>
      </c>
      <c r="H1250">
        <v>1.0580862956743972E-2</v>
      </c>
      <c r="I1250">
        <v>-1.10958837782018</v>
      </c>
    </row>
    <row r="1251" spans="1:9" x14ac:dyDescent="0.25">
      <c r="A1251" t="s">
        <v>1227</v>
      </c>
      <c r="B1251">
        <v>220382</v>
      </c>
      <c r="C1251">
        <v>1861</v>
      </c>
      <c r="D1251">
        <v>-2.3377227080444687</v>
      </c>
      <c r="E1251">
        <v>-1.0457212531332911</v>
      </c>
      <c r="F1251">
        <v>-3.8966599566687958</v>
      </c>
      <c r="G1251">
        <v>1.8067929701005845E-3</v>
      </c>
      <c r="H1251">
        <v>1.0592276211414229E-2</v>
      </c>
      <c r="I1251">
        <v>-1.1508024988778809</v>
      </c>
    </row>
    <row r="1252" spans="1:9" x14ac:dyDescent="0.25">
      <c r="A1252" t="s">
        <v>1224</v>
      </c>
      <c r="B1252">
        <v>205147</v>
      </c>
      <c r="C1252">
        <v>6474</v>
      </c>
      <c r="D1252">
        <v>-1.7943196153688963</v>
      </c>
      <c r="E1252">
        <v>-1.1478928746031738</v>
      </c>
      <c r="F1252">
        <v>-3.8925797856926376</v>
      </c>
      <c r="G1252">
        <v>1.820868353106214E-3</v>
      </c>
      <c r="H1252">
        <v>1.0665164277469077E-2</v>
      </c>
      <c r="I1252">
        <v>-1.1491747713660452</v>
      </c>
    </row>
    <row r="1253" spans="1:9" x14ac:dyDescent="0.25">
      <c r="A1253" t="s">
        <v>1238</v>
      </c>
      <c r="B1253">
        <v>1215</v>
      </c>
      <c r="C1253">
        <v>1369</v>
      </c>
      <c r="D1253">
        <v>-1.7528279437920693</v>
      </c>
      <c r="E1253">
        <v>-0.10056005460964181</v>
      </c>
      <c r="F1253">
        <v>-3.8904831976176633</v>
      </c>
      <c r="G1253">
        <v>1.8281445097887686E-3</v>
      </c>
      <c r="H1253">
        <v>1.0686833448903848E-2</v>
      </c>
      <c r="I1253">
        <v>-1.2178099477808608</v>
      </c>
    </row>
    <row r="1254" spans="1:9" x14ac:dyDescent="0.25">
      <c r="A1254" t="s">
        <v>1221</v>
      </c>
      <c r="B1254">
        <v>125113</v>
      </c>
      <c r="C1254">
        <v>1735</v>
      </c>
      <c r="D1254">
        <v>-2.4935816119342511</v>
      </c>
      <c r="E1254">
        <v>-1.661584129218296</v>
      </c>
      <c r="F1254">
        <v>-3.889175031964164</v>
      </c>
      <c r="G1254">
        <v>1.8326995172049114E-3</v>
      </c>
      <c r="H1254">
        <v>1.0705493041879725E-2</v>
      </c>
      <c r="I1254">
        <v>-1.1403390951693577</v>
      </c>
    </row>
    <row r="1255" spans="1:9" x14ac:dyDescent="0.25">
      <c r="A1255" t="s">
        <v>1247</v>
      </c>
      <c r="B1255">
        <v>137970</v>
      </c>
      <c r="C1255">
        <v>9282</v>
      </c>
      <c r="D1255">
        <v>-2.1104280533468089</v>
      </c>
      <c r="E1255">
        <v>0.38070264645878937</v>
      </c>
      <c r="F1255">
        <v>-3.884968892358593</v>
      </c>
      <c r="G1255">
        <v>1.8474239831070571E-3</v>
      </c>
      <c r="H1255">
        <v>1.0752813449330319E-2</v>
      </c>
      <c r="I1255">
        <v>-1.2692689521345262</v>
      </c>
    </row>
    <row r="1256" spans="1:9" x14ac:dyDescent="0.25">
      <c r="A1256" t="s">
        <v>1276</v>
      </c>
      <c r="B1256">
        <v>84666</v>
      </c>
      <c r="C1256">
        <v>573</v>
      </c>
      <c r="D1256">
        <v>-1.7480269200842677</v>
      </c>
      <c r="E1256">
        <v>1.6819462403207401</v>
      </c>
      <c r="F1256">
        <v>-3.8843061000993382</v>
      </c>
      <c r="G1256">
        <v>1.8497552291323806E-3</v>
      </c>
      <c r="H1256">
        <v>1.0763166552786113E-2</v>
      </c>
      <c r="I1256">
        <v>-1.4105797605242589</v>
      </c>
    </row>
    <row r="1257" spans="1:9" x14ac:dyDescent="0.25">
      <c r="A1257" t="s">
        <v>1239</v>
      </c>
      <c r="B1257">
        <v>7425</v>
      </c>
      <c r="C1257">
        <v>3186</v>
      </c>
      <c r="D1257">
        <v>1.7569694591884204</v>
      </c>
      <c r="E1257">
        <v>-0.21498270477043196</v>
      </c>
      <c r="F1257">
        <v>3.882881039683892</v>
      </c>
      <c r="G1257">
        <v>1.8547777960674138E-3</v>
      </c>
      <c r="H1257">
        <v>1.0782729407695998E-2</v>
      </c>
      <c r="I1257">
        <v>-1.2276644274695458</v>
      </c>
    </row>
    <row r="1258" spans="1:9" x14ac:dyDescent="0.25">
      <c r="A1258" t="s">
        <v>1298</v>
      </c>
      <c r="B1258">
        <v>3899</v>
      </c>
      <c r="C1258">
        <v>10751</v>
      </c>
      <c r="D1258">
        <v>-2.3758504259020219</v>
      </c>
      <c r="E1258">
        <v>2.8081886926029327</v>
      </c>
      <c r="F1258">
        <v>-3.8771333725959916</v>
      </c>
      <c r="G1258">
        <v>1.8751770954761548E-3</v>
      </c>
      <c r="H1258">
        <v>1.0862421943791547E-2</v>
      </c>
      <c r="I1258">
        <v>-1.5208334237437162</v>
      </c>
    </row>
    <row r="1259" spans="1:9" x14ac:dyDescent="0.25">
      <c r="A1259" t="s">
        <v>1323</v>
      </c>
      <c r="B1259">
        <v>2169</v>
      </c>
      <c r="C1259">
        <v>2249</v>
      </c>
      <c r="D1259">
        <v>-2.2289933710709584</v>
      </c>
      <c r="E1259">
        <v>3.8494030836712438</v>
      </c>
      <c r="F1259">
        <v>-3.8764165593618292</v>
      </c>
      <c r="G1259">
        <v>1.8777371990495212E-3</v>
      </c>
      <c r="H1259">
        <v>1.0873540735208747E-2</v>
      </c>
      <c r="I1259">
        <v>-1.639898856414499</v>
      </c>
    </row>
    <row r="1260" spans="1:9" x14ac:dyDescent="0.25">
      <c r="A1260" t="s">
        <v>1313</v>
      </c>
      <c r="B1260">
        <v>28410</v>
      </c>
      <c r="C1260">
        <v>359</v>
      </c>
      <c r="D1260">
        <v>-2.1024023395093381</v>
      </c>
      <c r="E1260">
        <v>3.3343970139160355</v>
      </c>
      <c r="F1260">
        <v>-3.8706392211381959</v>
      </c>
      <c r="G1260">
        <v>1.8985018382783215E-3</v>
      </c>
      <c r="H1260">
        <v>1.0964931607322851E-2</v>
      </c>
      <c r="I1260">
        <v>-1.5937691070954401</v>
      </c>
    </row>
    <row r="1261" spans="1:9" x14ac:dyDescent="0.25">
      <c r="A1261" t="s">
        <v>1229</v>
      </c>
      <c r="B1261">
        <v>401491</v>
      </c>
      <c r="C1261">
        <v>887</v>
      </c>
      <c r="D1261">
        <v>-1.5650472153123824</v>
      </c>
      <c r="E1261">
        <v>-2.1233095507903377</v>
      </c>
      <c r="F1261">
        <v>-3.8699548818864908</v>
      </c>
      <c r="G1261">
        <v>1.9009769511997528E-3</v>
      </c>
      <c r="H1261">
        <v>1.0975972728607701E-2</v>
      </c>
      <c r="I1261">
        <v>-1.1563941738727292</v>
      </c>
    </row>
    <row r="1262" spans="1:9" x14ac:dyDescent="0.25">
      <c r="A1262" t="s">
        <v>1257</v>
      </c>
      <c r="B1262">
        <v>126014</v>
      </c>
      <c r="C1262">
        <v>2063</v>
      </c>
      <c r="D1262">
        <v>1.5058810254530905</v>
      </c>
      <c r="E1262">
        <v>0.61899260071668116</v>
      </c>
      <c r="F1262">
        <v>3.8684434843689752</v>
      </c>
      <c r="G1262">
        <v>1.9064550498998163E-3</v>
      </c>
      <c r="H1262">
        <v>1.0997823756913924E-2</v>
      </c>
      <c r="I1262">
        <v>-1.3238799148523714</v>
      </c>
    </row>
    <row r="1263" spans="1:9" x14ac:dyDescent="0.25">
      <c r="A1263" t="s">
        <v>1331</v>
      </c>
      <c r="B1263">
        <v>1300</v>
      </c>
      <c r="C1263">
        <v>5043</v>
      </c>
      <c r="D1263">
        <v>1.6079406379924031</v>
      </c>
      <c r="E1263">
        <v>3.905550377753654</v>
      </c>
      <c r="F1263">
        <v>3.8672600587377519</v>
      </c>
      <c r="G1263">
        <v>1.9107556627350872E-3</v>
      </c>
      <c r="H1263">
        <v>1.1016108631471509E-2</v>
      </c>
      <c r="I1263">
        <v>-1.6890618253158332</v>
      </c>
    </row>
    <row r="1264" spans="1:9" x14ac:dyDescent="0.25">
      <c r="A1264" t="s">
        <v>1241</v>
      </c>
      <c r="B1264">
        <v>100132741</v>
      </c>
      <c r="C1264">
        <v>1064</v>
      </c>
      <c r="D1264">
        <v>-1.6076207005722831</v>
      </c>
      <c r="E1264">
        <v>-0.87408333974250874</v>
      </c>
      <c r="F1264">
        <v>-3.8542546324794937</v>
      </c>
      <c r="G1264">
        <v>1.9586759399297126E-3</v>
      </c>
      <c r="H1264">
        <v>1.1216039384412327E-2</v>
      </c>
      <c r="I1264">
        <v>-1.2379740800968531</v>
      </c>
    </row>
    <row r="1265" spans="1:9" x14ac:dyDescent="0.25">
      <c r="A1265" t="s">
        <v>1290</v>
      </c>
      <c r="B1265">
        <v>27129</v>
      </c>
      <c r="C1265">
        <v>2913</v>
      </c>
      <c r="D1265">
        <v>-1.7468147662606912</v>
      </c>
      <c r="E1265">
        <v>1.7036039708265989</v>
      </c>
      <c r="F1265">
        <v>-3.8481059659217611</v>
      </c>
      <c r="G1265">
        <v>1.9817571691911817E-3</v>
      </c>
      <c r="H1265">
        <v>1.1296501734142763E-2</v>
      </c>
      <c r="I1265">
        <v>-1.485671258815028</v>
      </c>
    </row>
    <row r="1266" spans="1:9" x14ac:dyDescent="0.25">
      <c r="A1266" t="s">
        <v>1292</v>
      </c>
      <c r="B1266">
        <v>4883</v>
      </c>
      <c r="C1266">
        <v>10018</v>
      </c>
      <c r="D1266">
        <v>-1.861324694195128</v>
      </c>
      <c r="E1266">
        <v>1.898762686042589</v>
      </c>
      <c r="F1266">
        <v>-3.846346044930101</v>
      </c>
      <c r="G1266">
        <v>1.9884146572251345E-3</v>
      </c>
      <c r="H1266">
        <v>1.1319754084753693E-2</v>
      </c>
      <c r="I1266">
        <v>-1.4959275815865247</v>
      </c>
    </row>
    <row r="1267" spans="1:9" x14ac:dyDescent="0.25">
      <c r="A1267" t="s">
        <v>1351</v>
      </c>
      <c r="B1267">
        <v>4680</v>
      </c>
      <c r="C1267">
        <v>2703</v>
      </c>
      <c r="D1267">
        <v>2.0427947919184901</v>
      </c>
      <c r="E1267">
        <v>8.0005942225437696</v>
      </c>
      <c r="F1267">
        <v>3.8445544709847721</v>
      </c>
      <c r="G1267">
        <v>1.9952153421520179E-3</v>
      </c>
      <c r="H1267">
        <v>1.1328973435027763E-2</v>
      </c>
      <c r="I1267">
        <v>-1.8059018835883007</v>
      </c>
    </row>
    <row r="1268" spans="1:9" x14ac:dyDescent="0.25">
      <c r="A1268" t="s">
        <v>1315</v>
      </c>
      <c r="B1268">
        <v>1837</v>
      </c>
      <c r="C1268">
        <v>11079</v>
      </c>
      <c r="D1268">
        <v>-1.6221634895875188</v>
      </c>
      <c r="E1268">
        <v>2.820522420319481</v>
      </c>
      <c r="F1268">
        <v>-3.8436061521745737</v>
      </c>
      <c r="G1268">
        <v>1.9988246995944984E-3</v>
      </c>
      <c r="H1268">
        <v>1.1340977385870117E-2</v>
      </c>
      <c r="I1268">
        <v>-1.6022509036518908</v>
      </c>
    </row>
    <row r="1269" spans="1:9" x14ac:dyDescent="0.25">
      <c r="A1269" t="s">
        <v>1311</v>
      </c>
      <c r="B1269">
        <v>4586</v>
      </c>
      <c r="C1269">
        <v>17448</v>
      </c>
      <c r="D1269">
        <v>2.7190100051486654</v>
      </c>
      <c r="E1269">
        <v>2.5261017084463697</v>
      </c>
      <c r="F1269">
        <v>3.8395272226533548</v>
      </c>
      <c r="G1269">
        <v>2.0144255114018694E-3</v>
      </c>
      <c r="H1269">
        <v>1.1417813031021186E-2</v>
      </c>
      <c r="I1269">
        <v>-1.5816189741530176</v>
      </c>
    </row>
    <row r="1270" spans="1:9" x14ac:dyDescent="0.25">
      <c r="A1270" t="s">
        <v>1236</v>
      </c>
      <c r="B1270">
        <v>147093</v>
      </c>
      <c r="C1270">
        <v>2141</v>
      </c>
      <c r="D1270">
        <v>-1.7638631033451235</v>
      </c>
      <c r="E1270">
        <v>-1.8972820000069313</v>
      </c>
      <c r="F1270">
        <v>-3.8373915196973551</v>
      </c>
      <c r="G1270">
        <v>2.0226435326926844E-3</v>
      </c>
      <c r="H1270">
        <v>1.1447739297032593E-2</v>
      </c>
      <c r="I1270">
        <v>-1.2146255591828012</v>
      </c>
    </row>
    <row r="1271" spans="1:9" x14ac:dyDescent="0.25">
      <c r="A1271" t="s">
        <v>1355</v>
      </c>
      <c r="B1271">
        <v>4256</v>
      </c>
      <c r="C1271">
        <v>1473</v>
      </c>
      <c r="D1271">
        <v>-1.8812418613310651</v>
      </c>
      <c r="E1271">
        <v>5.2910498154057395</v>
      </c>
      <c r="F1271">
        <v>-3.8351167139289664</v>
      </c>
      <c r="G1271">
        <v>2.0314344601151967E-3</v>
      </c>
      <c r="H1271">
        <v>1.148081657020718E-2</v>
      </c>
      <c r="I1271">
        <v>-1.835035846965166</v>
      </c>
    </row>
    <row r="1272" spans="1:9" x14ac:dyDescent="0.25">
      <c r="A1272" t="s">
        <v>1245</v>
      </c>
      <c r="B1272">
        <v>286234</v>
      </c>
      <c r="C1272">
        <v>4447</v>
      </c>
      <c r="D1272">
        <v>-1.9291478586922495</v>
      </c>
      <c r="E1272">
        <v>-1.2009514733882367</v>
      </c>
      <c r="F1272">
        <v>-3.8316268513377669</v>
      </c>
      <c r="G1272">
        <v>2.0449968265605733E-3</v>
      </c>
      <c r="H1272">
        <v>1.152855350811917E-2</v>
      </c>
      <c r="I1272">
        <v>-1.2574964239189788</v>
      </c>
    </row>
    <row r="1273" spans="1:9" x14ac:dyDescent="0.25">
      <c r="A1273" t="s">
        <v>1254</v>
      </c>
      <c r="B1273">
        <v>63951</v>
      </c>
      <c r="C1273">
        <v>2302</v>
      </c>
      <c r="D1273">
        <v>-2.2075914661960909</v>
      </c>
      <c r="E1273">
        <v>-0.431635046330133</v>
      </c>
      <c r="F1273">
        <v>-3.8302757416938191</v>
      </c>
      <c r="G1273">
        <v>2.0502723191676399E-3</v>
      </c>
      <c r="H1273">
        <v>1.1541885231675823E-2</v>
      </c>
      <c r="I1273">
        <v>-1.3112778559492542</v>
      </c>
    </row>
    <row r="1274" spans="1:9" x14ac:dyDescent="0.25">
      <c r="A1274" t="s">
        <v>1260</v>
      </c>
      <c r="B1274">
        <v>196051</v>
      </c>
      <c r="C1274">
        <v>2134</v>
      </c>
      <c r="D1274">
        <v>2.2257787213496525</v>
      </c>
      <c r="E1274">
        <v>-0.20310413131425137</v>
      </c>
      <c r="F1274">
        <v>3.824004364152719</v>
      </c>
      <c r="G1274">
        <v>2.0749417813976786E-3</v>
      </c>
      <c r="H1274">
        <v>1.1628866755871168E-2</v>
      </c>
      <c r="I1274">
        <v>-1.3340919271166998</v>
      </c>
    </row>
    <row r="1275" spans="1:9" x14ac:dyDescent="0.25">
      <c r="A1275" t="s">
        <v>1262</v>
      </c>
      <c r="B1275">
        <v>3741</v>
      </c>
      <c r="C1275">
        <v>2870</v>
      </c>
      <c r="D1275">
        <v>-1.5080270047673672</v>
      </c>
      <c r="E1275">
        <v>-0.24848039348682355</v>
      </c>
      <c r="F1275">
        <v>-3.8168881022355827</v>
      </c>
      <c r="G1275">
        <v>2.1033019158627248E-3</v>
      </c>
      <c r="H1275">
        <v>1.1757367180178405E-2</v>
      </c>
      <c r="I1275">
        <v>-1.3466088329933346</v>
      </c>
    </row>
    <row r="1276" spans="1:9" x14ac:dyDescent="0.25">
      <c r="A1276" t="s">
        <v>1270</v>
      </c>
      <c r="B1276">
        <v>1576</v>
      </c>
      <c r="C1276">
        <v>2885</v>
      </c>
      <c r="D1276">
        <v>-2.9600762599074617</v>
      </c>
      <c r="E1276">
        <v>-0.14414635569870557</v>
      </c>
      <c r="F1276">
        <v>-3.8137423004763482</v>
      </c>
      <c r="G1276">
        <v>2.1159645175251002E-3</v>
      </c>
      <c r="H1276">
        <v>1.1811204803984664E-2</v>
      </c>
      <c r="I1276">
        <v>-1.383515642705218</v>
      </c>
    </row>
    <row r="1277" spans="1:9" x14ac:dyDescent="0.25">
      <c r="A1277" t="s">
        <v>1317</v>
      </c>
      <c r="B1277">
        <v>389643</v>
      </c>
      <c r="C1277">
        <v>5581</v>
      </c>
      <c r="D1277">
        <v>-1.9180425184976282</v>
      </c>
      <c r="E1277">
        <v>2.5194955960357506</v>
      </c>
      <c r="F1277">
        <v>-3.8126677012951253</v>
      </c>
      <c r="G1277">
        <v>2.1203078358400297E-3</v>
      </c>
      <c r="H1277">
        <v>1.1815136427345429E-2</v>
      </c>
      <c r="I1277">
        <v>-1.6172813369842531</v>
      </c>
    </row>
    <row r="1278" spans="1:9" x14ac:dyDescent="0.25">
      <c r="A1278" t="s">
        <v>1275</v>
      </c>
      <c r="B1278">
        <v>8999</v>
      </c>
      <c r="C1278">
        <v>4950</v>
      </c>
      <c r="D1278">
        <v>-1.5094700028433701</v>
      </c>
      <c r="E1278">
        <v>0.2805981958033591</v>
      </c>
      <c r="F1278">
        <v>-3.8101748136301974</v>
      </c>
      <c r="G1278">
        <v>2.1304186562678116E-3</v>
      </c>
      <c r="H1278">
        <v>1.1856474084185945E-2</v>
      </c>
      <c r="I1278">
        <v>-1.4085922708541396</v>
      </c>
    </row>
    <row r="1279" spans="1:9" x14ac:dyDescent="0.25">
      <c r="A1279" t="s">
        <v>1312</v>
      </c>
      <c r="B1279">
        <v>28449</v>
      </c>
      <c r="C1279">
        <v>350</v>
      </c>
      <c r="D1279">
        <v>-1.6530302269243764</v>
      </c>
      <c r="E1279">
        <v>1.9290737441551458</v>
      </c>
      <c r="F1279">
        <v>-3.8059956592295134</v>
      </c>
      <c r="G1279">
        <v>2.1474792303155404E-3</v>
      </c>
      <c r="H1279">
        <v>1.1922212278648345E-2</v>
      </c>
      <c r="I1279">
        <v>-1.5880229032009341</v>
      </c>
    </row>
    <row r="1280" spans="1:9" x14ac:dyDescent="0.25">
      <c r="A1280" t="s">
        <v>1253</v>
      </c>
      <c r="B1280">
        <v>114900</v>
      </c>
      <c r="C1280">
        <v>1656</v>
      </c>
      <c r="D1280">
        <v>-1.6039030225926785</v>
      </c>
      <c r="E1280">
        <v>-1.500417900971265</v>
      </c>
      <c r="F1280">
        <v>-3.8050709371727205</v>
      </c>
      <c r="G1280">
        <v>2.1512730191714144E-3</v>
      </c>
      <c r="H1280">
        <v>1.1936471001560332E-2</v>
      </c>
      <c r="I1280">
        <v>-1.3061278814074893</v>
      </c>
    </row>
    <row r="1281" spans="1:9" x14ac:dyDescent="0.25">
      <c r="A1281" t="s">
        <v>1282</v>
      </c>
      <c r="B1281">
        <v>22866</v>
      </c>
      <c r="C1281">
        <v>7159</v>
      </c>
      <c r="D1281">
        <v>-1.8549612973696104</v>
      </c>
      <c r="E1281">
        <v>0.40320850814544046</v>
      </c>
      <c r="F1281">
        <v>-3.8022484709173563</v>
      </c>
      <c r="G1281">
        <v>2.1628948755704654E-3</v>
      </c>
      <c r="H1281">
        <v>1.1983142985699184E-2</v>
      </c>
      <c r="I1281">
        <v>-1.4208750399842174</v>
      </c>
    </row>
    <row r="1282" spans="1:9" x14ac:dyDescent="0.25">
      <c r="A1282" t="s">
        <v>1316</v>
      </c>
      <c r="B1282">
        <v>7447</v>
      </c>
      <c r="C1282">
        <v>2005</v>
      </c>
      <c r="D1282">
        <v>1.6858700802190341</v>
      </c>
      <c r="E1282">
        <v>2.2328179550526737</v>
      </c>
      <c r="F1282">
        <v>3.8021321331789393</v>
      </c>
      <c r="G1282">
        <v>2.1633752826191689E-3</v>
      </c>
      <c r="H1282">
        <v>1.1983142985699184E-2</v>
      </c>
      <c r="I1282">
        <v>-1.6078366776637694</v>
      </c>
    </row>
    <row r="1283" spans="1:9" x14ac:dyDescent="0.25">
      <c r="A1283" t="s">
        <v>1294</v>
      </c>
      <c r="B1283">
        <v>54209</v>
      </c>
      <c r="C1283">
        <v>1067</v>
      </c>
      <c r="D1283">
        <v>1.9547605592381345</v>
      </c>
      <c r="E1283">
        <v>1.1619501762997184</v>
      </c>
      <c r="F1283">
        <v>3.8016384032345085</v>
      </c>
      <c r="G1283">
        <v>2.165415310877918E-3</v>
      </c>
      <c r="H1283">
        <v>1.1989361965183977E-2</v>
      </c>
      <c r="I1283">
        <v>-1.4990729548894635</v>
      </c>
    </row>
    <row r="1284" spans="1:9" x14ac:dyDescent="0.25">
      <c r="A1284" t="s">
        <v>1263</v>
      </c>
      <c r="B1284">
        <v>5225</v>
      </c>
      <c r="C1284">
        <v>1813</v>
      </c>
      <c r="D1284">
        <v>2.8531474608663863</v>
      </c>
      <c r="E1284">
        <v>-1.0009296901328952</v>
      </c>
      <c r="F1284">
        <v>3.7992063452563114</v>
      </c>
      <c r="G1284">
        <v>2.1754929339858724E-3</v>
      </c>
      <c r="H1284">
        <v>1.2019505912359268E-2</v>
      </c>
      <c r="I1284">
        <v>-1.3469604080383251</v>
      </c>
    </row>
    <row r="1285" spans="1:9" x14ac:dyDescent="0.25">
      <c r="A1285" t="s">
        <v>1302</v>
      </c>
      <c r="B1285">
        <v>10643</v>
      </c>
      <c r="C1285">
        <v>4551</v>
      </c>
      <c r="D1285">
        <v>2.2171508696575781</v>
      </c>
      <c r="E1285">
        <v>1.3105224817104204</v>
      </c>
      <c r="F1285">
        <v>3.7986900341916283</v>
      </c>
      <c r="G1285">
        <v>2.1776385000043166E-3</v>
      </c>
      <c r="H1285">
        <v>1.2027948856984433E-2</v>
      </c>
      <c r="I1285">
        <v>-1.5389929647308547</v>
      </c>
    </row>
    <row r="1286" spans="1:9" x14ac:dyDescent="0.25">
      <c r="A1286" t="s">
        <v>1357</v>
      </c>
      <c r="B1286">
        <v>28408</v>
      </c>
      <c r="C1286">
        <v>353</v>
      </c>
      <c r="D1286">
        <v>-1.9441318403650896</v>
      </c>
      <c r="E1286">
        <v>4.4359492818914141</v>
      </c>
      <c r="F1286">
        <v>-3.795702859665762</v>
      </c>
      <c r="G1286">
        <v>2.1900943406941717E-3</v>
      </c>
      <c r="H1286">
        <v>1.2083043854733265E-2</v>
      </c>
      <c r="I1286">
        <v>-1.8431272673617745</v>
      </c>
    </row>
    <row r="1287" spans="1:9" x14ac:dyDescent="0.25">
      <c r="A1287" t="s">
        <v>1297</v>
      </c>
      <c r="B1287">
        <v>2327</v>
      </c>
      <c r="C1287">
        <v>5304</v>
      </c>
      <c r="D1287">
        <v>-1.6468845292794536</v>
      </c>
      <c r="E1287">
        <v>1.0057548937222227</v>
      </c>
      <c r="F1287">
        <v>-3.7954997650420443</v>
      </c>
      <c r="G1287">
        <v>2.1909438326105446E-3</v>
      </c>
      <c r="H1287">
        <v>1.2084186121522041E-2</v>
      </c>
      <c r="I1287">
        <v>-1.5162294932979368</v>
      </c>
    </row>
    <row r="1288" spans="1:9" x14ac:dyDescent="0.25">
      <c r="A1288" t="s">
        <v>1267</v>
      </c>
      <c r="B1288">
        <v>28481</v>
      </c>
      <c r="C1288">
        <v>55</v>
      </c>
      <c r="D1288">
        <v>-2.0918091956626705</v>
      </c>
      <c r="E1288">
        <v>-0.56261175231371552</v>
      </c>
      <c r="F1288">
        <v>-3.79360879056218</v>
      </c>
      <c r="G1288">
        <v>2.1988694338169429E-3</v>
      </c>
      <c r="H1288">
        <v>1.2106640882116496E-2</v>
      </c>
      <c r="I1288">
        <v>-1.3771842709238404</v>
      </c>
    </row>
    <row r="1289" spans="1:9" x14ac:dyDescent="0.25">
      <c r="A1289" t="s">
        <v>1279</v>
      </c>
      <c r="B1289">
        <v>11280</v>
      </c>
      <c r="C1289">
        <v>6573</v>
      </c>
      <c r="D1289">
        <v>-1.5750617770414213</v>
      </c>
      <c r="E1289">
        <v>-2.7892645583392477E-2</v>
      </c>
      <c r="F1289">
        <v>-3.7906712799358764</v>
      </c>
      <c r="G1289">
        <v>2.211239388819136E-3</v>
      </c>
      <c r="H1289">
        <v>1.2155031823839936E-2</v>
      </c>
      <c r="I1289">
        <v>-1.4123561439860159</v>
      </c>
    </row>
    <row r="1290" spans="1:9" x14ac:dyDescent="0.25">
      <c r="A1290" t="s">
        <v>1266</v>
      </c>
      <c r="B1290">
        <v>171019</v>
      </c>
      <c r="C1290">
        <v>5434</v>
      </c>
      <c r="D1290">
        <v>-1.5730425862531834</v>
      </c>
      <c r="E1290">
        <v>-0.47892542975742936</v>
      </c>
      <c r="F1290">
        <v>-3.7904614047706913</v>
      </c>
      <c r="G1290">
        <v>2.2121258915325319E-3</v>
      </c>
      <c r="H1290">
        <v>1.2156396189829409E-2</v>
      </c>
      <c r="I1290">
        <v>-1.3771754581286002</v>
      </c>
    </row>
    <row r="1291" spans="1:9" x14ac:dyDescent="0.25">
      <c r="A1291" t="s">
        <v>1252</v>
      </c>
      <c r="B1291">
        <v>9080</v>
      </c>
      <c r="C1291">
        <v>2050</v>
      </c>
      <c r="D1291">
        <v>1.8010171227667877</v>
      </c>
      <c r="E1291">
        <v>-1.799967474957793</v>
      </c>
      <c r="F1291">
        <v>3.7899803908106864</v>
      </c>
      <c r="G1291">
        <v>2.2141590389634113E-3</v>
      </c>
      <c r="H1291">
        <v>1.2160708271228142E-2</v>
      </c>
      <c r="I1291">
        <v>-1.3032173267573883</v>
      </c>
    </row>
    <row r="1292" spans="1:9" x14ac:dyDescent="0.25">
      <c r="A1292" t="s">
        <v>1273</v>
      </c>
      <c r="B1292">
        <v>401492</v>
      </c>
      <c r="C1292">
        <v>2328</v>
      </c>
      <c r="D1292">
        <v>1.9931358078650956</v>
      </c>
      <c r="E1292">
        <v>-0.83280502022531067</v>
      </c>
      <c r="F1292">
        <v>3.7774386146624277</v>
      </c>
      <c r="G1292">
        <v>2.2678484108888865E-3</v>
      </c>
      <c r="H1292">
        <v>1.2371871994546738E-2</v>
      </c>
      <c r="I1292">
        <v>-1.3880915111763708</v>
      </c>
    </row>
    <row r="1293" spans="1:9" x14ac:dyDescent="0.25">
      <c r="A1293" t="s">
        <v>1286</v>
      </c>
      <c r="B1293">
        <v>51617</v>
      </c>
      <c r="C1293">
        <v>2452</v>
      </c>
      <c r="D1293">
        <v>-2.0613882983241782</v>
      </c>
      <c r="E1293">
        <v>-0.16908968853393055</v>
      </c>
      <c r="F1293">
        <v>-3.7680449650727406</v>
      </c>
      <c r="G1293">
        <v>2.3089289486728048E-3</v>
      </c>
      <c r="H1293">
        <v>1.2521068923025087E-2</v>
      </c>
      <c r="I1293">
        <v>-1.439991371284802</v>
      </c>
    </row>
    <row r="1294" spans="1:9" x14ac:dyDescent="0.25">
      <c r="A1294" t="s">
        <v>1280</v>
      </c>
      <c r="B1294">
        <v>22854</v>
      </c>
      <c r="C1294">
        <v>7542</v>
      </c>
      <c r="D1294">
        <v>-1.7846847991197832</v>
      </c>
      <c r="E1294">
        <v>-0.73539883472096557</v>
      </c>
      <c r="F1294">
        <v>-3.7633873175494492</v>
      </c>
      <c r="G1294">
        <v>2.3295783350916733E-3</v>
      </c>
      <c r="H1294">
        <v>1.2609757028597079E-2</v>
      </c>
      <c r="I1294">
        <v>-1.4129260002830177</v>
      </c>
    </row>
    <row r="1295" spans="1:9" x14ac:dyDescent="0.25">
      <c r="A1295" t="s">
        <v>1274</v>
      </c>
      <c r="B1295">
        <v>115019</v>
      </c>
      <c r="C1295">
        <v>4840</v>
      </c>
      <c r="D1295">
        <v>2.1858833732171141</v>
      </c>
      <c r="E1295">
        <v>-0.88187980978040215</v>
      </c>
      <c r="F1295">
        <v>3.7624889244940674</v>
      </c>
      <c r="G1295">
        <v>2.3335829030470857E-3</v>
      </c>
      <c r="H1295">
        <v>1.2624417810125042E-2</v>
      </c>
      <c r="I1295">
        <v>-1.4062229186772672</v>
      </c>
    </row>
    <row r="1296" spans="1:9" x14ac:dyDescent="0.25">
      <c r="A1296" t="s">
        <v>1285</v>
      </c>
      <c r="B1296">
        <v>140730</v>
      </c>
      <c r="C1296">
        <v>5210</v>
      </c>
      <c r="D1296">
        <v>-1.740594795901389</v>
      </c>
      <c r="E1296">
        <v>-0.44529483053192459</v>
      </c>
      <c r="F1296">
        <v>-3.7579426554391322</v>
      </c>
      <c r="G1296">
        <v>2.3539556189578451E-3</v>
      </c>
      <c r="H1296">
        <v>1.2706403273183092E-2</v>
      </c>
      <c r="I1296">
        <v>-1.439365239803303</v>
      </c>
    </row>
    <row r="1297" spans="1:9" x14ac:dyDescent="0.25">
      <c r="A1297" t="s">
        <v>1278</v>
      </c>
      <c r="B1297">
        <v>643036</v>
      </c>
      <c r="C1297">
        <v>751</v>
      </c>
      <c r="D1297">
        <v>2.1286190465253507</v>
      </c>
      <c r="E1297">
        <v>-0.9409225212151211</v>
      </c>
      <c r="F1297">
        <v>3.7554252772689751</v>
      </c>
      <c r="G1297">
        <v>2.3653143377477094E-3</v>
      </c>
      <c r="H1297">
        <v>1.275711201928658E-2</v>
      </c>
      <c r="I1297">
        <v>-1.4119203435976591</v>
      </c>
    </row>
    <row r="1298" spans="1:9" x14ac:dyDescent="0.25">
      <c r="A1298" t="s">
        <v>1287</v>
      </c>
      <c r="B1298">
        <v>3670</v>
      </c>
      <c r="C1298">
        <v>3327</v>
      </c>
      <c r="D1298">
        <v>-1.6510582999564132</v>
      </c>
      <c r="E1298">
        <v>-0.70896716493288969</v>
      </c>
      <c r="F1298">
        <v>-3.7507833662920782</v>
      </c>
      <c r="G1298">
        <v>2.3864058337892085E-3</v>
      </c>
      <c r="H1298">
        <v>1.2851280245799252E-2</v>
      </c>
      <c r="I1298">
        <v>-1.45172352330043</v>
      </c>
    </row>
    <row r="1299" spans="1:9" x14ac:dyDescent="0.25">
      <c r="A1299" t="s">
        <v>1283</v>
      </c>
      <c r="B1299">
        <v>54658</v>
      </c>
      <c r="C1299">
        <v>2357</v>
      </c>
      <c r="D1299">
        <v>-2.0172820473232891</v>
      </c>
      <c r="E1299">
        <v>-1.0892440151081717</v>
      </c>
      <c r="F1299">
        <v>-3.7435663836152955</v>
      </c>
      <c r="G1299">
        <v>2.4195788774585268E-3</v>
      </c>
      <c r="H1299">
        <v>1.295335875562436E-2</v>
      </c>
      <c r="I1299">
        <v>-1.4242040276910153</v>
      </c>
    </row>
    <row r="1300" spans="1:9" x14ac:dyDescent="0.25">
      <c r="A1300" t="s">
        <v>1288</v>
      </c>
      <c r="B1300">
        <v>6998</v>
      </c>
      <c r="C1300">
        <v>2710</v>
      </c>
      <c r="D1300">
        <v>1.8642725104019395</v>
      </c>
      <c r="E1300">
        <v>-0.58647298423735628</v>
      </c>
      <c r="F1300">
        <v>3.7405306423605609</v>
      </c>
      <c r="G1300">
        <v>2.4336727111032882E-3</v>
      </c>
      <c r="H1300">
        <v>1.2989640711355893E-2</v>
      </c>
      <c r="I1300">
        <v>-1.4705831469434969</v>
      </c>
    </row>
    <row r="1301" spans="1:9" x14ac:dyDescent="0.25">
      <c r="A1301" t="s">
        <v>1293</v>
      </c>
      <c r="B1301">
        <v>101929286</v>
      </c>
      <c r="C1301">
        <v>1234</v>
      </c>
      <c r="D1301">
        <v>-1.5993431164731042</v>
      </c>
      <c r="E1301">
        <v>-0.19690229208991916</v>
      </c>
      <c r="F1301">
        <v>-3.73934991301009</v>
      </c>
      <c r="G1301">
        <v>2.4391769611497747E-3</v>
      </c>
      <c r="H1301">
        <v>1.3007830928047841E-2</v>
      </c>
      <c r="I1301">
        <v>-1.4963784992781051</v>
      </c>
    </row>
    <row r="1302" spans="1:9" x14ac:dyDescent="0.25">
      <c r="A1302" t="s">
        <v>1284</v>
      </c>
      <c r="B1302">
        <v>5375</v>
      </c>
      <c r="C1302">
        <v>3569</v>
      </c>
      <c r="D1302">
        <v>-1.8899117303863511</v>
      </c>
      <c r="E1302">
        <v>-1.2586370306227075</v>
      </c>
      <c r="F1302">
        <v>-3.7368953334659576</v>
      </c>
      <c r="G1302">
        <v>2.4506601713519334E-3</v>
      </c>
      <c r="H1302">
        <v>1.3061918139016969E-2</v>
      </c>
      <c r="I1302">
        <v>-1.4277382070652038</v>
      </c>
    </row>
    <row r="1303" spans="1:9" x14ac:dyDescent="0.25">
      <c r="A1303" t="s">
        <v>1277</v>
      </c>
      <c r="B1303">
        <v>100873940</v>
      </c>
      <c r="C1303">
        <v>500</v>
      </c>
      <c r="D1303">
        <v>-1.550716853635689</v>
      </c>
      <c r="E1303">
        <v>-1.5791553718699551</v>
      </c>
      <c r="F1303">
        <v>-3.7337412011019802</v>
      </c>
      <c r="G1303">
        <v>2.4654969448077227E-3</v>
      </c>
      <c r="H1303">
        <v>1.3111982895429846E-2</v>
      </c>
      <c r="I1303">
        <v>-1.4114721743143566</v>
      </c>
    </row>
    <row r="1304" spans="1:9" x14ac:dyDescent="0.25">
      <c r="A1304" t="s">
        <v>1301</v>
      </c>
      <c r="B1304">
        <v>285973</v>
      </c>
      <c r="C1304">
        <v>5641</v>
      </c>
      <c r="D1304">
        <v>1.5607274873460901</v>
      </c>
      <c r="E1304">
        <v>4.228830228256391E-2</v>
      </c>
      <c r="F1304">
        <v>3.7296984215900126</v>
      </c>
      <c r="G1304">
        <v>2.4846476680272511E-3</v>
      </c>
      <c r="H1304">
        <v>1.3178170765270591E-2</v>
      </c>
      <c r="I1304">
        <v>-1.5337786549119539</v>
      </c>
    </row>
    <row r="1305" spans="1:9" x14ac:dyDescent="0.25">
      <c r="A1305" t="s">
        <v>1291</v>
      </c>
      <c r="B1305">
        <v>11141</v>
      </c>
      <c r="C1305">
        <v>3331</v>
      </c>
      <c r="D1305">
        <v>-2.0332238399374658</v>
      </c>
      <c r="E1305">
        <v>-0.65993375387650721</v>
      </c>
      <c r="F1305">
        <v>-3.7186816581459294</v>
      </c>
      <c r="G1305">
        <v>2.5376065257931022E-3</v>
      </c>
      <c r="H1305">
        <v>1.3375301063034476E-2</v>
      </c>
      <c r="I1305">
        <v>-1.4939041979354482</v>
      </c>
    </row>
    <row r="1306" spans="1:9" x14ac:dyDescent="0.25">
      <c r="A1306" t="s">
        <v>1341</v>
      </c>
      <c r="B1306">
        <v>5174</v>
      </c>
      <c r="C1306">
        <v>2940</v>
      </c>
      <c r="D1306">
        <v>-1.7881640707669362</v>
      </c>
      <c r="E1306">
        <v>2.0111788418991634</v>
      </c>
      <c r="F1306">
        <v>-3.7159337008430873</v>
      </c>
      <c r="G1306">
        <v>2.5509943918982725E-3</v>
      </c>
      <c r="H1306">
        <v>1.3427701093912524E-2</v>
      </c>
      <c r="I1306">
        <v>-1.7496884561735406</v>
      </c>
    </row>
    <row r="1307" spans="1:9" x14ac:dyDescent="0.25">
      <c r="A1307" t="s">
        <v>1289</v>
      </c>
      <c r="B1307">
        <v>9227</v>
      </c>
      <c r="C1307">
        <v>5325</v>
      </c>
      <c r="D1307">
        <v>-1.7757294445925624</v>
      </c>
      <c r="E1307">
        <v>-1.09888409752807</v>
      </c>
      <c r="F1307">
        <v>-3.7127914307647152</v>
      </c>
      <c r="G1307">
        <v>2.5663914457900484E-3</v>
      </c>
      <c r="H1307">
        <v>1.3475976214403216E-2</v>
      </c>
      <c r="I1307">
        <v>-1.4728594998758329</v>
      </c>
    </row>
    <row r="1308" spans="1:9" x14ac:dyDescent="0.25">
      <c r="A1308" t="s">
        <v>1300</v>
      </c>
      <c r="B1308">
        <v>164045</v>
      </c>
      <c r="C1308">
        <v>5277</v>
      </c>
      <c r="D1308">
        <v>-1.7688461045589481</v>
      </c>
      <c r="E1308">
        <v>-0.56270055626547832</v>
      </c>
      <c r="F1308">
        <v>-3.7078237313337228</v>
      </c>
      <c r="G1308">
        <v>2.5909262414441419E-3</v>
      </c>
      <c r="H1308">
        <v>1.3557301667895065E-2</v>
      </c>
      <c r="I1308">
        <v>-1.5262236529446485</v>
      </c>
    </row>
    <row r="1309" spans="1:9" x14ac:dyDescent="0.25">
      <c r="A1309" t="s">
        <v>1306</v>
      </c>
      <c r="B1309">
        <v>78986</v>
      </c>
      <c r="C1309">
        <v>1759</v>
      </c>
      <c r="D1309">
        <v>-1.8245682623741168</v>
      </c>
      <c r="E1309">
        <v>-0.18627371904585902</v>
      </c>
      <c r="F1309">
        <v>-3.7070684665984532</v>
      </c>
      <c r="G1309">
        <v>2.5946772373368213E-3</v>
      </c>
      <c r="H1309">
        <v>1.3565997654470911E-2</v>
      </c>
      <c r="I1309">
        <v>-1.553636393334096</v>
      </c>
    </row>
    <row r="1310" spans="1:9" x14ac:dyDescent="0.25">
      <c r="A1310" t="s">
        <v>1322</v>
      </c>
      <c r="B1310">
        <v>6442</v>
      </c>
      <c r="C1310">
        <v>1463</v>
      </c>
      <c r="D1310">
        <v>-2.0668945193338746</v>
      </c>
      <c r="E1310">
        <v>0.53905204447123167</v>
      </c>
      <c r="F1310">
        <v>-3.7041091847961463</v>
      </c>
      <c r="G1310">
        <v>2.6094277208706489E-3</v>
      </c>
      <c r="H1310">
        <v>1.3606601025235844E-2</v>
      </c>
      <c r="I1310">
        <v>-1.6313455368882677</v>
      </c>
    </row>
    <row r="1311" spans="1:9" x14ac:dyDescent="0.25">
      <c r="A1311" t="s">
        <v>1382</v>
      </c>
      <c r="B1311">
        <v>22802</v>
      </c>
      <c r="C1311">
        <v>3240</v>
      </c>
      <c r="D1311">
        <v>-2.7749660526035265</v>
      </c>
      <c r="E1311">
        <v>6.0474840864423012</v>
      </c>
      <c r="F1311">
        <v>-3.7034339898892581</v>
      </c>
      <c r="G1311">
        <v>2.6128051530618967E-3</v>
      </c>
      <c r="H1311">
        <v>1.3620566547176562E-2</v>
      </c>
      <c r="I1311">
        <v>-2.0776340669506324</v>
      </c>
    </row>
    <row r="1312" spans="1:9" x14ac:dyDescent="0.25">
      <c r="A1312" t="s">
        <v>1296</v>
      </c>
      <c r="B1312">
        <v>6860</v>
      </c>
      <c r="C1312">
        <v>4096</v>
      </c>
      <c r="D1312">
        <v>-2.1784599025087501</v>
      </c>
      <c r="E1312">
        <v>-1.0014521319446565</v>
      </c>
      <c r="F1312">
        <v>-3.6997889446183905</v>
      </c>
      <c r="G1312">
        <v>2.631115208105033E-3</v>
      </c>
      <c r="H1312">
        <v>1.3694030288296593E-2</v>
      </c>
      <c r="I1312">
        <v>-1.5086198984467574</v>
      </c>
    </row>
    <row r="1313" spans="1:9" x14ac:dyDescent="0.25">
      <c r="A1313" t="s">
        <v>1318</v>
      </c>
      <c r="B1313">
        <v>144571</v>
      </c>
      <c r="C1313">
        <v>2187</v>
      </c>
      <c r="D1313">
        <v>-1.5179446037069733</v>
      </c>
      <c r="E1313">
        <v>0.48744368778022873</v>
      </c>
      <c r="F1313">
        <v>-3.6991355083308752</v>
      </c>
      <c r="G1313">
        <v>2.6344113679005023E-3</v>
      </c>
      <c r="H1313">
        <v>1.3703863246480557E-2</v>
      </c>
      <c r="I1313">
        <v>-1.6219265002022523</v>
      </c>
    </row>
    <row r="1314" spans="1:9" x14ac:dyDescent="0.25">
      <c r="A1314" t="s">
        <v>1324</v>
      </c>
      <c r="B1314">
        <v>9413</v>
      </c>
      <c r="C1314">
        <v>3143</v>
      </c>
      <c r="D1314">
        <v>-1.51030366423705</v>
      </c>
      <c r="E1314">
        <v>0.59315518261631139</v>
      </c>
      <c r="F1314">
        <v>-3.6940162113559745</v>
      </c>
      <c r="G1314">
        <v>2.6603806676723579E-3</v>
      </c>
      <c r="H1314">
        <v>1.3793513215072283E-2</v>
      </c>
      <c r="I1314">
        <v>-1.6472943653429928</v>
      </c>
    </row>
    <row r="1315" spans="1:9" x14ac:dyDescent="0.25">
      <c r="A1315" t="s">
        <v>1299</v>
      </c>
      <c r="B1315">
        <v>101954273</v>
      </c>
      <c r="C1315">
        <v>164</v>
      </c>
      <c r="D1315">
        <v>1.5536168386128284</v>
      </c>
      <c r="E1315">
        <v>-1.0757453917859197</v>
      </c>
      <c r="F1315">
        <v>3.6896251686479018</v>
      </c>
      <c r="G1315">
        <v>2.6828630400556126E-3</v>
      </c>
      <c r="H1315">
        <v>1.3876429121426566E-2</v>
      </c>
      <c r="I1315">
        <v>-1.5213718309505886</v>
      </c>
    </row>
    <row r="1316" spans="1:9" x14ac:dyDescent="0.25">
      <c r="A1316" t="s">
        <v>1334</v>
      </c>
      <c r="B1316">
        <v>1767</v>
      </c>
      <c r="C1316">
        <v>15850</v>
      </c>
      <c r="D1316">
        <v>1.5848842852226426</v>
      </c>
      <c r="E1316">
        <v>0.97960973021992559</v>
      </c>
      <c r="F1316">
        <v>3.6763916291223935</v>
      </c>
      <c r="G1316">
        <v>2.7517950108738431E-3</v>
      </c>
      <c r="H1316">
        <v>1.4090721414576686E-2</v>
      </c>
      <c r="I1316">
        <v>-1.7103925547829935</v>
      </c>
    </row>
    <row r="1317" spans="1:9" x14ac:dyDescent="0.25">
      <c r="A1317" t="s">
        <v>1363</v>
      </c>
      <c r="B1317">
        <v>28475</v>
      </c>
      <c r="C1317">
        <v>65</v>
      </c>
      <c r="D1317">
        <v>-1.7567937305670838</v>
      </c>
      <c r="E1317">
        <v>2.4824232655599041</v>
      </c>
      <c r="F1317">
        <v>-3.6665737575772046</v>
      </c>
      <c r="G1317">
        <v>2.8040964159686942E-3</v>
      </c>
      <c r="H1317">
        <v>1.4303902141787412E-2</v>
      </c>
      <c r="I1317">
        <v>-1.9042420232611175</v>
      </c>
    </row>
    <row r="1318" spans="1:9" x14ac:dyDescent="0.25">
      <c r="A1318" t="s">
        <v>1333</v>
      </c>
      <c r="B1318">
        <v>55713</v>
      </c>
      <c r="C1318">
        <v>5624</v>
      </c>
      <c r="D1318">
        <v>-1.5350621606220938</v>
      </c>
      <c r="E1318">
        <v>0.62856923559900757</v>
      </c>
      <c r="F1318">
        <v>-3.6662724065352323</v>
      </c>
      <c r="G1318">
        <v>2.8057176483945521E-3</v>
      </c>
      <c r="H1318">
        <v>1.4308425525752427E-2</v>
      </c>
      <c r="I1318">
        <v>-1.6961039623623382</v>
      </c>
    </row>
    <row r="1319" spans="1:9" x14ac:dyDescent="0.25">
      <c r="A1319" t="s">
        <v>1309</v>
      </c>
      <c r="B1319">
        <v>285154</v>
      </c>
      <c r="C1319">
        <v>1757</v>
      </c>
      <c r="D1319">
        <v>-1.702157585803096</v>
      </c>
      <c r="E1319">
        <v>-1.1012945602293718</v>
      </c>
      <c r="F1319">
        <v>-3.664933078503092</v>
      </c>
      <c r="G1319">
        <v>2.8129346054993733E-3</v>
      </c>
      <c r="H1319">
        <v>1.4337723456235815E-2</v>
      </c>
      <c r="I1319">
        <v>-1.5683679789127254</v>
      </c>
    </row>
    <row r="1320" spans="1:9" x14ac:dyDescent="0.25">
      <c r="A1320" t="s">
        <v>1304</v>
      </c>
      <c r="B1320">
        <v>105372014</v>
      </c>
      <c r="C1320">
        <v>785</v>
      </c>
      <c r="D1320">
        <v>-1.9037985197705964</v>
      </c>
      <c r="E1320">
        <v>-1.5700650455989944</v>
      </c>
      <c r="F1320">
        <v>-3.6646015968168566</v>
      </c>
      <c r="G1320">
        <v>2.8147237021734156E-3</v>
      </c>
      <c r="H1320">
        <v>1.4339339027730207E-2</v>
      </c>
      <c r="I1320">
        <v>-1.5459186606435891</v>
      </c>
    </row>
    <row r="1321" spans="1:9" x14ac:dyDescent="0.25">
      <c r="A1321" t="s">
        <v>1307</v>
      </c>
      <c r="B1321">
        <v>100506495</v>
      </c>
      <c r="C1321">
        <v>4649</v>
      </c>
      <c r="D1321">
        <v>-1.9316141724735956</v>
      </c>
      <c r="E1321">
        <v>-1.1753504374446047</v>
      </c>
      <c r="F1321">
        <v>-3.6640408209064503</v>
      </c>
      <c r="G1321">
        <v>2.8177529953548001E-3</v>
      </c>
      <c r="H1321">
        <v>1.4351018588890683E-2</v>
      </c>
      <c r="I1321">
        <v>-1.5627191511693503</v>
      </c>
    </row>
    <row r="1322" spans="1:9" x14ac:dyDescent="0.25">
      <c r="A1322" t="s">
        <v>1336</v>
      </c>
      <c r="B1322">
        <v>26154</v>
      </c>
      <c r="C1322">
        <v>9982</v>
      </c>
      <c r="D1322">
        <v>1.9472020399262739</v>
      </c>
      <c r="E1322">
        <v>0.66744344232270836</v>
      </c>
      <c r="F1322">
        <v>3.6616488932135249</v>
      </c>
      <c r="G1322">
        <v>2.8307113601823558E-3</v>
      </c>
      <c r="H1322">
        <v>1.4386574492792788E-2</v>
      </c>
      <c r="I1322">
        <v>-1.7242087521476472</v>
      </c>
    </row>
    <row r="1323" spans="1:9" x14ac:dyDescent="0.25">
      <c r="A1323" t="s">
        <v>1308</v>
      </c>
      <c r="B1323">
        <v>347731</v>
      </c>
      <c r="C1323">
        <v>6181</v>
      </c>
      <c r="D1323">
        <v>-2.2139580176223257</v>
      </c>
      <c r="E1323">
        <v>-1.6551506909403659</v>
      </c>
      <c r="F1323">
        <v>-3.653425440153395</v>
      </c>
      <c r="G1323">
        <v>2.8757260204021139E-3</v>
      </c>
      <c r="H1323">
        <v>1.4547395119047932E-2</v>
      </c>
      <c r="I1323">
        <v>-1.5627777479844731</v>
      </c>
    </row>
    <row r="1324" spans="1:9" x14ac:dyDescent="0.25">
      <c r="A1324" t="s">
        <v>1305</v>
      </c>
      <c r="B1324">
        <v>28716</v>
      </c>
      <c r="C1324">
        <v>63</v>
      </c>
      <c r="D1324">
        <v>-1.7434587514125395</v>
      </c>
      <c r="E1324">
        <v>-1.9521459805435881</v>
      </c>
      <c r="F1324">
        <v>-3.6515401693607727</v>
      </c>
      <c r="G1324">
        <v>2.8861479473393419E-3</v>
      </c>
      <c r="H1324">
        <v>1.4581184689345881E-2</v>
      </c>
      <c r="I1324">
        <v>-1.5502778530373984</v>
      </c>
    </row>
    <row r="1325" spans="1:9" x14ac:dyDescent="0.25">
      <c r="A1325" t="s">
        <v>1319</v>
      </c>
      <c r="B1325">
        <v>11281</v>
      </c>
      <c r="C1325">
        <v>6313</v>
      </c>
      <c r="D1325">
        <v>2.1678092438901739</v>
      </c>
      <c r="E1325">
        <v>-0.89525685610896</v>
      </c>
      <c r="F1325">
        <v>3.6499849663362802</v>
      </c>
      <c r="G1325">
        <v>2.8947741098163549E-3</v>
      </c>
      <c r="H1325">
        <v>1.4612746213765546E-2</v>
      </c>
      <c r="I1325">
        <v>-1.6224186173021637</v>
      </c>
    </row>
    <row r="1326" spans="1:9" x14ac:dyDescent="0.25">
      <c r="A1326" t="s">
        <v>1397</v>
      </c>
      <c r="B1326">
        <v>9021</v>
      </c>
      <c r="C1326">
        <v>2737</v>
      </c>
      <c r="D1326">
        <v>1.9414259079458605</v>
      </c>
      <c r="E1326">
        <v>6.0477921137849355</v>
      </c>
      <c r="F1326">
        <v>3.6432631400721562</v>
      </c>
      <c r="G1326">
        <v>2.9323599630720018E-3</v>
      </c>
      <c r="H1326">
        <v>1.4753436064206009E-2</v>
      </c>
      <c r="I1326">
        <v>-2.2232693412256612</v>
      </c>
    </row>
    <row r="1327" spans="1:9" x14ac:dyDescent="0.25">
      <c r="A1327" t="s">
        <v>1367</v>
      </c>
      <c r="B1327">
        <v>597</v>
      </c>
      <c r="C1327">
        <v>943</v>
      </c>
      <c r="D1327">
        <v>2.314605276192609</v>
      </c>
      <c r="E1327">
        <v>2.3291446895994525</v>
      </c>
      <c r="F1327">
        <v>3.6423111910116535</v>
      </c>
      <c r="G1327">
        <v>2.9377228187009471E-3</v>
      </c>
      <c r="H1327">
        <v>1.4772787359605874E-2</v>
      </c>
      <c r="I1327">
        <v>-1.9376932090575725</v>
      </c>
    </row>
    <row r="1328" spans="1:9" x14ac:dyDescent="0.25">
      <c r="A1328" t="s">
        <v>1310</v>
      </c>
      <c r="B1328">
        <v>28500</v>
      </c>
      <c r="C1328">
        <v>31</v>
      </c>
      <c r="D1328">
        <v>-2.0639005287114918</v>
      </c>
      <c r="E1328">
        <v>-2.3064858586293573</v>
      </c>
      <c r="F1328">
        <v>-3.6382366126528192</v>
      </c>
      <c r="G1328">
        <v>2.9607899661851654E-3</v>
      </c>
      <c r="H1328">
        <v>1.485648773701808E-2</v>
      </c>
      <c r="I1328">
        <v>-1.5713624759998037</v>
      </c>
    </row>
    <row r="1329" spans="1:9" x14ac:dyDescent="0.25">
      <c r="A1329" t="s">
        <v>1395</v>
      </c>
      <c r="B1329">
        <v>387695</v>
      </c>
      <c r="C1329">
        <v>862</v>
      </c>
      <c r="D1329">
        <v>-1.9096188716276612</v>
      </c>
      <c r="E1329">
        <v>5.4348422251985058</v>
      </c>
      <c r="F1329">
        <v>-3.6356263960688113</v>
      </c>
      <c r="G1329">
        <v>2.9756635899254908E-3</v>
      </c>
      <c r="H1329">
        <v>1.4905863305564022E-2</v>
      </c>
      <c r="I1329">
        <v>-2.2046227523170874</v>
      </c>
    </row>
    <row r="1330" spans="1:9" x14ac:dyDescent="0.25">
      <c r="A1330" t="s">
        <v>1369</v>
      </c>
      <c r="B1330">
        <v>11223</v>
      </c>
      <c r="C1330">
        <v>4668</v>
      </c>
      <c r="D1330">
        <v>-1.6938885162193698</v>
      </c>
      <c r="E1330">
        <v>2.2869509291436332</v>
      </c>
      <c r="F1330">
        <v>-3.6289106900557973</v>
      </c>
      <c r="G1330">
        <v>3.0142809227181886E-3</v>
      </c>
      <c r="H1330">
        <v>1.5014371428144472E-2</v>
      </c>
      <c r="I1330">
        <v>-1.9475459724254192</v>
      </c>
    </row>
    <row r="1331" spans="1:9" x14ac:dyDescent="0.25">
      <c r="A1331" t="s">
        <v>1329</v>
      </c>
      <c r="B1331">
        <v>54055</v>
      </c>
      <c r="C1331">
        <v>1279</v>
      </c>
      <c r="D1331">
        <v>-1.6678151609267688</v>
      </c>
      <c r="E1331">
        <v>-1.0648454560991618</v>
      </c>
      <c r="F1331">
        <v>-3.6247028315097278</v>
      </c>
      <c r="G1331">
        <v>3.0387362721147507E-3</v>
      </c>
      <c r="H1331">
        <v>1.5101434009455985E-2</v>
      </c>
      <c r="I1331">
        <v>-1.6555945859311691</v>
      </c>
    </row>
    <row r="1332" spans="1:9" x14ac:dyDescent="0.25">
      <c r="A1332" t="s">
        <v>1321</v>
      </c>
      <c r="B1332">
        <v>8929</v>
      </c>
      <c r="C1332">
        <v>3030</v>
      </c>
      <c r="D1332">
        <v>-2.334822137142373</v>
      </c>
      <c r="E1332">
        <v>-1.4738525902964819</v>
      </c>
      <c r="F1332">
        <v>-3.6231512593847053</v>
      </c>
      <c r="G1332">
        <v>3.0478044842312088E-3</v>
      </c>
      <c r="H1332">
        <v>1.5134916940430329E-2</v>
      </c>
      <c r="I1332">
        <v>-1.6307357057126106</v>
      </c>
    </row>
    <row r="1333" spans="1:9" x14ac:dyDescent="0.25">
      <c r="A1333" t="s">
        <v>1380</v>
      </c>
      <c r="B1333">
        <v>677840</v>
      </c>
      <c r="C1333">
        <v>138</v>
      </c>
      <c r="D1333">
        <v>1.5871223036590032</v>
      </c>
      <c r="E1333">
        <v>3.0306510412251768</v>
      </c>
      <c r="F1333">
        <v>3.6188511364720481</v>
      </c>
      <c r="G1333">
        <v>3.0730805075614891E-3</v>
      </c>
      <c r="H1333">
        <v>1.5213896154461337E-2</v>
      </c>
      <c r="I1333">
        <v>-2.0627579688712094</v>
      </c>
    </row>
    <row r="1334" spans="1:9" x14ac:dyDescent="0.25">
      <c r="A1334" t="s">
        <v>1326</v>
      </c>
      <c r="B1334">
        <v>1103</v>
      </c>
      <c r="C1334">
        <v>2728</v>
      </c>
      <c r="D1334">
        <v>-1.8269455490732003</v>
      </c>
      <c r="E1334">
        <v>-1.2594469485709763</v>
      </c>
      <c r="F1334">
        <v>-3.6175416488672174</v>
      </c>
      <c r="G1334">
        <v>3.0808198258832306E-3</v>
      </c>
      <c r="H1334">
        <v>1.5232855590870866E-2</v>
      </c>
      <c r="I1334">
        <v>-1.6501836079666932</v>
      </c>
    </row>
    <row r="1335" spans="1:9" x14ac:dyDescent="0.25">
      <c r="A1335" t="s">
        <v>1325</v>
      </c>
      <c r="B1335">
        <v>255426</v>
      </c>
      <c r="C1335">
        <v>2790</v>
      </c>
      <c r="D1335">
        <v>-2.1049661477496562</v>
      </c>
      <c r="E1335">
        <v>-1.4031088817789161</v>
      </c>
      <c r="F1335">
        <v>-3.6146483629846999</v>
      </c>
      <c r="G1335">
        <v>3.0979899007899576E-3</v>
      </c>
      <c r="H1335">
        <v>1.5290452179424796E-2</v>
      </c>
      <c r="I1335">
        <v>-1.6481586019527716</v>
      </c>
    </row>
    <row r="1336" spans="1:9" x14ac:dyDescent="0.25">
      <c r="A1336" t="s">
        <v>1375</v>
      </c>
      <c r="B1336">
        <v>653</v>
      </c>
      <c r="C1336">
        <v>4280</v>
      </c>
      <c r="D1336">
        <v>-2.4681763571377129</v>
      </c>
      <c r="E1336">
        <v>2.6196734643940038</v>
      </c>
      <c r="F1336">
        <v>-3.6127251707477095</v>
      </c>
      <c r="G1336">
        <v>3.1094566963041121E-3</v>
      </c>
      <c r="H1336">
        <v>1.5331644115591094E-2</v>
      </c>
      <c r="I1336">
        <v>-1.9952057997588035</v>
      </c>
    </row>
    <row r="1337" spans="1:9" x14ac:dyDescent="0.25">
      <c r="A1337" t="s">
        <v>1320</v>
      </c>
      <c r="B1337">
        <v>338661</v>
      </c>
      <c r="C1337">
        <v>1121</v>
      </c>
      <c r="D1337">
        <v>-2.0551458551945201</v>
      </c>
      <c r="E1337">
        <v>-2.2057408351525409</v>
      </c>
      <c r="F1337">
        <v>-3.6110590801658415</v>
      </c>
      <c r="G1337">
        <v>3.1194253677774377E-3</v>
      </c>
      <c r="H1337">
        <v>1.537301431562668E-2</v>
      </c>
      <c r="I1337">
        <v>-1.6234747944402859</v>
      </c>
    </row>
    <row r="1338" spans="1:9" x14ac:dyDescent="0.25">
      <c r="A1338" t="s">
        <v>1332</v>
      </c>
      <c r="B1338">
        <v>100133036</v>
      </c>
      <c r="C1338">
        <v>1543</v>
      </c>
      <c r="D1338">
        <v>-1.5365383185981896</v>
      </c>
      <c r="E1338">
        <v>-0.83636295534317351</v>
      </c>
      <c r="F1338">
        <v>-3.6086159247239809</v>
      </c>
      <c r="G1338">
        <v>3.1341021030571584E-3</v>
      </c>
      <c r="H1338">
        <v>1.5425832003450355E-2</v>
      </c>
      <c r="I1338">
        <v>-1.6907173265320177</v>
      </c>
    </row>
    <row r="1339" spans="1:9" x14ac:dyDescent="0.25">
      <c r="A1339" t="s">
        <v>1327</v>
      </c>
      <c r="B1339">
        <v>58157</v>
      </c>
      <c r="C1339">
        <v>1876</v>
      </c>
      <c r="D1339">
        <v>-2.2930018435379051</v>
      </c>
      <c r="E1339">
        <v>-1.551802202657719</v>
      </c>
      <c r="F1339">
        <v>-3.6072175612432473</v>
      </c>
      <c r="G1339">
        <v>3.1425339806677049E-3</v>
      </c>
      <c r="H1339">
        <v>1.545862432413421E-2</v>
      </c>
      <c r="I1339">
        <v>-1.6503645371535267</v>
      </c>
    </row>
    <row r="1340" spans="1:9" x14ac:dyDescent="0.25">
      <c r="A1340" t="s">
        <v>1368</v>
      </c>
      <c r="B1340">
        <v>388610</v>
      </c>
      <c r="C1340">
        <v>2004</v>
      </c>
      <c r="D1340">
        <v>1.6595773099615652</v>
      </c>
      <c r="E1340">
        <v>1.7116932684906065</v>
      </c>
      <c r="F1340">
        <v>3.6071163490280433</v>
      </c>
      <c r="G1340">
        <v>3.1431451644112519E-3</v>
      </c>
      <c r="H1340">
        <v>1.545862432413421E-2</v>
      </c>
      <c r="I1340">
        <v>-1.9382540578565788</v>
      </c>
    </row>
    <row r="1341" spans="1:9" x14ac:dyDescent="0.25">
      <c r="A1341" t="s">
        <v>1347</v>
      </c>
      <c r="B1341">
        <v>64849</v>
      </c>
      <c r="C1341">
        <v>4235</v>
      </c>
      <c r="D1341">
        <v>1.9137470491421704</v>
      </c>
      <c r="E1341">
        <v>0.1333431641525038</v>
      </c>
      <c r="F1341">
        <v>3.6043342483151513</v>
      </c>
      <c r="G1341">
        <v>3.1599925594872525E-3</v>
      </c>
      <c r="H1341">
        <v>1.5525804552678732E-2</v>
      </c>
      <c r="I1341">
        <v>-1.7831399665043586</v>
      </c>
    </row>
    <row r="1342" spans="1:9" x14ac:dyDescent="0.25">
      <c r="A1342" t="s">
        <v>1381</v>
      </c>
      <c r="B1342">
        <v>1800</v>
      </c>
      <c r="C1342">
        <v>2411</v>
      </c>
      <c r="D1342">
        <v>3.4997625156739249</v>
      </c>
      <c r="E1342">
        <v>3.4089089244494102</v>
      </c>
      <c r="F1342">
        <v>3.603349425607874</v>
      </c>
      <c r="G1342">
        <v>3.1659782195816799E-3</v>
      </c>
      <c r="H1342">
        <v>1.5539536834384155E-2</v>
      </c>
      <c r="I1342">
        <v>-2.0747426294274973</v>
      </c>
    </row>
    <row r="1343" spans="1:9" x14ac:dyDescent="0.25">
      <c r="A1343" t="s">
        <v>1345</v>
      </c>
      <c r="B1343">
        <v>58530</v>
      </c>
      <c r="C1343">
        <v>402</v>
      </c>
      <c r="D1343">
        <v>3.4534149735895339</v>
      </c>
      <c r="E1343">
        <v>-0.6852381922875378</v>
      </c>
      <c r="F1343">
        <v>3.6010515696534857</v>
      </c>
      <c r="G1343">
        <v>3.1799891397405757E-3</v>
      </c>
      <c r="H1343">
        <v>1.5584746775166327E-2</v>
      </c>
      <c r="I1343">
        <v>-1.770396949777223</v>
      </c>
    </row>
    <row r="1344" spans="1:9" x14ac:dyDescent="0.25">
      <c r="A1344" t="s">
        <v>1330</v>
      </c>
      <c r="B1344">
        <v>121952</v>
      </c>
      <c r="C1344">
        <v>2312</v>
      </c>
      <c r="D1344">
        <v>-1.6862725615308067</v>
      </c>
      <c r="E1344">
        <v>-1.3547626776575561</v>
      </c>
      <c r="F1344">
        <v>-3.5978244130326833</v>
      </c>
      <c r="G1344">
        <v>3.1997726336443957E-3</v>
      </c>
      <c r="H1344">
        <v>1.5662002682418713E-2</v>
      </c>
      <c r="I1344">
        <v>-1.6725148328324249</v>
      </c>
    </row>
    <row r="1345" spans="1:9" x14ac:dyDescent="0.25">
      <c r="A1345" t="s">
        <v>1328</v>
      </c>
      <c r="B1345">
        <v>105370945</v>
      </c>
      <c r="C1345">
        <v>3185</v>
      </c>
      <c r="D1345">
        <v>-1.8048556918584153</v>
      </c>
      <c r="E1345">
        <v>-1.9177466303982724</v>
      </c>
      <c r="F1345">
        <v>-3.5949676703847868</v>
      </c>
      <c r="G1345">
        <v>3.217389522616168E-3</v>
      </c>
      <c r="H1345">
        <v>1.5728621933860695E-2</v>
      </c>
      <c r="I1345">
        <v>-1.65217955978438</v>
      </c>
    </row>
    <row r="1346" spans="1:9" x14ac:dyDescent="0.25">
      <c r="A1346" t="s">
        <v>1340</v>
      </c>
      <c r="B1346">
        <v>101927843</v>
      </c>
      <c r="C1346">
        <v>897</v>
      </c>
      <c r="D1346">
        <v>-2.338296379896057</v>
      </c>
      <c r="E1346">
        <v>-0.99482281197791655</v>
      </c>
      <c r="F1346">
        <v>-3.5862854341036874</v>
      </c>
      <c r="G1346">
        <v>3.2715370586735952E-3</v>
      </c>
      <c r="H1346">
        <v>1.5949152512517595E-2</v>
      </c>
      <c r="I1346">
        <v>-1.7479479654824965</v>
      </c>
    </row>
    <row r="1347" spans="1:9" x14ac:dyDescent="0.25">
      <c r="A1347" t="s">
        <v>1337</v>
      </c>
      <c r="B1347">
        <v>100507073</v>
      </c>
      <c r="C1347">
        <v>765</v>
      </c>
      <c r="D1347">
        <v>-1.992735606488766</v>
      </c>
      <c r="E1347">
        <v>-0.95880499513801076</v>
      </c>
      <c r="F1347">
        <v>-3.5860564308646459</v>
      </c>
      <c r="G1347">
        <v>3.2729776990409786E-3</v>
      </c>
      <c r="H1347">
        <v>1.5952183776586765E-2</v>
      </c>
      <c r="I1347">
        <v>-1.7317844933712081</v>
      </c>
    </row>
    <row r="1348" spans="1:9" x14ac:dyDescent="0.25">
      <c r="A1348" t="s">
        <v>1358</v>
      </c>
      <c r="B1348">
        <v>84658</v>
      </c>
      <c r="C1348">
        <v>2423</v>
      </c>
      <c r="D1348">
        <v>1.6960486659028244</v>
      </c>
      <c r="E1348">
        <v>0.8274587535218263</v>
      </c>
      <c r="F1348">
        <v>3.5854741537429491</v>
      </c>
      <c r="G1348">
        <v>3.2766436538296498E-3</v>
      </c>
      <c r="H1348">
        <v>1.5966056783455581E-2</v>
      </c>
      <c r="I1348">
        <v>-1.8755151797346734</v>
      </c>
    </row>
    <row r="1349" spans="1:9" x14ac:dyDescent="0.25">
      <c r="A1349" t="s">
        <v>1379</v>
      </c>
      <c r="B1349">
        <v>28784</v>
      </c>
      <c r="C1349">
        <v>359</v>
      </c>
      <c r="D1349">
        <v>-1.8713879820175272</v>
      </c>
      <c r="E1349">
        <v>2.1207536836114329</v>
      </c>
      <c r="F1349">
        <v>-3.5829065935728979</v>
      </c>
      <c r="G1349">
        <v>3.2928584583002563E-3</v>
      </c>
      <c r="H1349">
        <v>1.6013024369981851E-2</v>
      </c>
      <c r="I1349">
        <v>-2.0492366189664475</v>
      </c>
    </row>
    <row r="1350" spans="1:9" x14ac:dyDescent="0.25">
      <c r="A1350" t="s">
        <v>1364</v>
      </c>
      <c r="B1350">
        <v>641384</v>
      </c>
      <c r="C1350">
        <v>2165</v>
      </c>
      <c r="D1350">
        <v>1.8733207377153718</v>
      </c>
      <c r="E1350">
        <v>1.2627316853479311</v>
      </c>
      <c r="F1350">
        <v>3.5804412790842362</v>
      </c>
      <c r="G1350">
        <v>3.3085041117221353E-3</v>
      </c>
      <c r="H1350">
        <v>1.6065047009087469E-2</v>
      </c>
      <c r="I1350">
        <v>-1.9227590199783036</v>
      </c>
    </row>
    <row r="1351" spans="1:9" x14ac:dyDescent="0.25">
      <c r="A1351" t="s">
        <v>1346</v>
      </c>
      <c r="B1351">
        <v>102723854</v>
      </c>
      <c r="C1351">
        <v>2156</v>
      </c>
      <c r="D1351">
        <v>3.01665915471319</v>
      </c>
      <c r="E1351">
        <v>-0.78691881649184448</v>
      </c>
      <c r="F1351">
        <v>3.5797061668829353</v>
      </c>
      <c r="G1351">
        <v>3.3131839333897673E-3</v>
      </c>
      <c r="H1351">
        <v>1.6075749989132269E-2</v>
      </c>
      <c r="I1351">
        <v>-1.7801058980591211</v>
      </c>
    </row>
    <row r="1352" spans="1:9" x14ac:dyDescent="0.25">
      <c r="A1352" t="s">
        <v>1353</v>
      </c>
      <c r="B1352">
        <v>90485</v>
      </c>
      <c r="C1352">
        <v>2829</v>
      </c>
      <c r="D1352">
        <v>-1.5448814480997444</v>
      </c>
      <c r="E1352">
        <v>0.10221248070172689</v>
      </c>
      <c r="F1352">
        <v>-3.5791594710594663</v>
      </c>
      <c r="G1352">
        <v>3.3166686219798587E-3</v>
      </c>
      <c r="H1352">
        <v>1.6086470991873783E-2</v>
      </c>
      <c r="I1352">
        <v>-1.8146130948966004</v>
      </c>
    </row>
    <row r="1353" spans="1:9" x14ac:dyDescent="0.25">
      <c r="A1353" t="s">
        <v>1373</v>
      </c>
      <c r="B1353">
        <v>222487</v>
      </c>
      <c r="C1353">
        <v>2864</v>
      </c>
      <c r="D1353">
        <v>1.935007589694463</v>
      </c>
      <c r="E1353">
        <v>1.7219615676705429</v>
      </c>
      <c r="F1353">
        <v>3.5741626994375699</v>
      </c>
      <c r="G1353">
        <v>3.348691165524493E-3</v>
      </c>
      <c r="H1353">
        <v>1.6191574235686932E-2</v>
      </c>
      <c r="I1353">
        <v>-1.9860785493462769</v>
      </c>
    </row>
    <row r="1354" spans="1:9" x14ac:dyDescent="0.25">
      <c r="A1354" t="s">
        <v>1335</v>
      </c>
      <c r="B1354">
        <v>152078</v>
      </c>
      <c r="C1354">
        <v>2982</v>
      </c>
      <c r="D1354">
        <v>-1.636610445349221</v>
      </c>
      <c r="E1354">
        <v>-1.9272922910113177</v>
      </c>
      <c r="F1354">
        <v>-3.5618643680713218</v>
      </c>
      <c r="G1354">
        <v>3.4288481951162846E-3</v>
      </c>
      <c r="H1354">
        <v>1.6485698932052671E-2</v>
      </c>
      <c r="I1354">
        <v>-1.7133776555916818</v>
      </c>
    </row>
    <row r="1355" spans="1:9" x14ac:dyDescent="0.25">
      <c r="A1355" t="s">
        <v>1343</v>
      </c>
      <c r="B1355">
        <v>151126</v>
      </c>
      <c r="C1355">
        <v>6316</v>
      </c>
      <c r="D1355">
        <v>-2.3457856926451979</v>
      </c>
      <c r="E1355">
        <v>-0.94103160536116526</v>
      </c>
      <c r="F1355">
        <v>-3.5603751200091334</v>
      </c>
      <c r="G1355">
        <v>3.4386857659806742E-3</v>
      </c>
      <c r="H1355">
        <v>1.6521440831706317E-2</v>
      </c>
      <c r="I1355">
        <v>-1.7676346268869656</v>
      </c>
    </row>
    <row r="1356" spans="1:9" x14ac:dyDescent="0.25">
      <c r="A1356" t="s">
        <v>1352</v>
      </c>
      <c r="B1356">
        <v>84570</v>
      </c>
      <c r="C1356">
        <v>10311</v>
      </c>
      <c r="D1356">
        <v>-1.6524577548705963</v>
      </c>
      <c r="E1356">
        <v>-0.35664176627415939</v>
      </c>
      <c r="F1356">
        <v>-3.5587933249623029</v>
      </c>
      <c r="G1356">
        <v>3.4491659971508659E-3</v>
      </c>
      <c r="H1356">
        <v>1.6554127319659034E-2</v>
      </c>
      <c r="I1356">
        <v>-1.8129608891015545</v>
      </c>
    </row>
    <row r="1357" spans="1:9" x14ac:dyDescent="0.25">
      <c r="A1357" t="s">
        <v>1399</v>
      </c>
      <c r="B1357">
        <v>9834</v>
      </c>
      <c r="C1357">
        <v>9612</v>
      </c>
      <c r="D1357">
        <v>-1.8602217617582839</v>
      </c>
      <c r="E1357">
        <v>3.6425471388341326</v>
      </c>
      <c r="F1357">
        <v>-3.5577238626539676</v>
      </c>
      <c r="G1357">
        <v>3.4562700823708332E-3</v>
      </c>
      <c r="H1357">
        <v>1.6571892068586315E-2</v>
      </c>
      <c r="I1357">
        <v>-2.2321782557488037</v>
      </c>
    </row>
    <row r="1358" spans="1:9" x14ac:dyDescent="0.25">
      <c r="A1358" t="s">
        <v>1338</v>
      </c>
      <c r="B1358">
        <v>28518</v>
      </c>
      <c r="C1358">
        <v>347</v>
      </c>
      <c r="D1358">
        <v>-2.0880075829966769</v>
      </c>
      <c r="E1358">
        <v>-1.6508392137510184</v>
      </c>
      <c r="F1358">
        <v>-3.5575789012694585</v>
      </c>
      <c r="G1358">
        <v>3.457234153156255E-3</v>
      </c>
      <c r="H1358">
        <v>1.6572435663788632E-2</v>
      </c>
      <c r="I1358">
        <v>-1.7384848296043822</v>
      </c>
    </row>
    <row r="1359" spans="1:9" x14ac:dyDescent="0.25">
      <c r="A1359" t="s">
        <v>1344</v>
      </c>
      <c r="B1359">
        <v>4498</v>
      </c>
      <c r="C1359">
        <v>408</v>
      </c>
      <c r="D1359">
        <v>-2.0523139216453754</v>
      </c>
      <c r="E1359">
        <v>-1.2865031031931331</v>
      </c>
      <c r="F1359">
        <v>-3.5557628137291868</v>
      </c>
      <c r="G1359">
        <v>3.469335217975504E-3</v>
      </c>
      <c r="H1359">
        <v>1.6600825030640358E-2</v>
      </c>
      <c r="I1359">
        <v>-1.7682106930309711</v>
      </c>
    </row>
    <row r="1360" spans="1:9" x14ac:dyDescent="0.25">
      <c r="A1360" t="s">
        <v>1339</v>
      </c>
      <c r="B1360">
        <v>2700</v>
      </c>
      <c r="C1360">
        <v>5326</v>
      </c>
      <c r="D1360">
        <v>1.5438205203985986</v>
      </c>
      <c r="E1360">
        <v>-1.6011639449070576</v>
      </c>
      <c r="F1360">
        <v>3.5555120918768139</v>
      </c>
      <c r="G1360">
        <v>3.4710092105262823E-3</v>
      </c>
      <c r="H1360">
        <v>1.6600825030640358E-2</v>
      </c>
      <c r="I1360">
        <v>-1.740016429621253</v>
      </c>
    </row>
    <row r="1361" spans="1:9" x14ac:dyDescent="0.25">
      <c r="A1361" t="s">
        <v>1342</v>
      </c>
      <c r="B1361">
        <v>340146</v>
      </c>
      <c r="C1361">
        <v>2403</v>
      </c>
      <c r="D1361">
        <v>2.2072735033624467</v>
      </c>
      <c r="E1361">
        <v>-1.3488221810597198</v>
      </c>
      <c r="F1361">
        <v>3.5554656577613648</v>
      </c>
      <c r="G1361">
        <v>3.4713193265968564E-3</v>
      </c>
      <c r="H1361">
        <v>1.6600825030640358E-2</v>
      </c>
      <c r="I1361">
        <v>-1.7600316562201463</v>
      </c>
    </row>
    <row r="1362" spans="1:9" x14ac:dyDescent="0.25">
      <c r="A1362" t="s">
        <v>1350</v>
      </c>
      <c r="B1362">
        <v>163223</v>
      </c>
      <c r="C1362">
        <v>3822</v>
      </c>
      <c r="D1362">
        <v>-2.1034936707125329</v>
      </c>
      <c r="E1362">
        <v>-0.69846665524615337</v>
      </c>
      <c r="F1362">
        <v>-3.5552249549593928</v>
      </c>
      <c r="G1362">
        <v>3.4729273403959677E-3</v>
      </c>
      <c r="H1362">
        <v>1.6602723317362907E-2</v>
      </c>
      <c r="I1362">
        <v>-1.7908976688812883</v>
      </c>
    </row>
    <row r="1363" spans="1:9" x14ac:dyDescent="0.25">
      <c r="A1363" t="s">
        <v>1365</v>
      </c>
      <c r="B1363">
        <v>728747</v>
      </c>
      <c r="C1363">
        <v>3517</v>
      </c>
      <c r="D1363">
        <v>-1.5534751999346299</v>
      </c>
      <c r="E1363">
        <v>0.70475461814459406</v>
      </c>
      <c r="F1363">
        <v>-3.5472971350797207</v>
      </c>
      <c r="G1363">
        <v>3.5263129072164224E-3</v>
      </c>
      <c r="H1363">
        <v>1.675923438533377E-2</v>
      </c>
      <c r="I1363">
        <v>-1.9315590787004036</v>
      </c>
    </row>
    <row r="1364" spans="1:9" x14ac:dyDescent="0.25">
      <c r="A1364" t="s">
        <v>1390</v>
      </c>
      <c r="B1364">
        <v>28923</v>
      </c>
      <c r="C1364">
        <v>360</v>
      </c>
      <c r="D1364">
        <v>-1.9924017870585549</v>
      </c>
      <c r="E1364">
        <v>2.5336659092768521</v>
      </c>
      <c r="F1364">
        <v>-3.5457010922292658</v>
      </c>
      <c r="G1364">
        <v>3.5371606947550288E-3</v>
      </c>
      <c r="H1364">
        <v>1.6798495244886084E-2</v>
      </c>
      <c r="I1364">
        <v>-2.1430437281881503</v>
      </c>
    </row>
    <row r="1365" spans="1:9" x14ac:dyDescent="0.25">
      <c r="A1365" t="s">
        <v>1348</v>
      </c>
      <c r="B1365">
        <v>7054</v>
      </c>
      <c r="C1365">
        <v>2242</v>
      </c>
      <c r="D1365">
        <v>1.7371317460269533</v>
      </c>
      <c r="E1365">
        <v>-1.2346731032727711</v>
      </c>
      <c r="F1365">
        <v>3.5384072499052199</v>
      </c>
      <c r="G1365">
        <v>3.5871663039703542E-3</v>
      </c>
      <c r="H1365">
        <v>1.6924579018562962E-2</v>
      </c>
      <c r="I1365">
        <v>-1.7859819491861249</v>
      </c>
    </row>
    <row r="1366" spans="1:9" x14ac:dyDescent="0.25">
      <c r="A1366" t="s">
        <v>1371</v>
      </c>
      <c r="B1366">
        <v>101927167</v>
      </c>
      <c r="C1366">
        <v>2358</v>
      </c>
      <c r="D1366">
        <v>1.5169837264243844</v>
      </c>
      <c r="E1366">
        <v>0.7471023134052589</v>
      </c>
      <c r="F1366">
        <v>3.5359978656915523</v>
      </c>
      <c r="G1366">
        <v>3.6038415217174249E-3</v>
      </c>
      <c r="H1366">
        <v>1.6978582027709108E-2</v>
      </c>
      <c r="I1366">
        <v>-1.9650180110954922</v>
      </c>
    </row>
    <row r="1367" spans="1:9" x14ac:dyDescent="0.25">
      <c r="A1367" t="s">
        <v>1359</v>
      </c>
      <c r="B1367">
        <v>5408</v>
      </c>
      <c r="C1367">
        <v>1482</v>
      </c>
      <c r="D1367">
        <v>-2.1529814752963916</v>
      </c>
      <c r="E1367">
        <v>-0.37238300577709532</v>
      </c>
      <c r="F1367">
        <v>-3.5357019883984915</v>
      </c>
      <c r="G1367">
        <v>3.6058946757167969E-3</v>
      </c>
      <c r="H1367">
        <v>1.6984147528442677E-2</v>
      </c>
      <c r="I1367">
        <v>-1.8855403511774309</v>
      </c>
    </row>
    <row r="1368" spans="1:9" x14ac:dyDescent="0.25">
      <c r="A1368" t="s">
        <v>1354</v>
      </c>
      <c r="B1368">
        <v>352909</v>
      </c>
      <c r="C1368">
        <v>2381</v>
      </c>
      <c r="D1368">
        <v>1.6577469340520392</v>
      </c>
      <c r="E1368">
        <v>-0.94221722959808729</v>
      </c>
      <c r="F1368">
        <v>3.5335994089601739</v>
      </c>
      <c r="G1368">
        <v>3.6205190596909987E-3</v>
      </c>
      <c r="H1368">
        <v>1.7044787772315211E-2</v>
      </c>
      <c r="I1368">
        <v>-1.8234085331681023</v>
      </c>
    </row>
    <row r="1369" spans="1:9" x14ac:dyDescent="0.25">
      <c r="A1369" t="s">
        <v>1423</v>
      </c>
      <c r="B1369">
        <v>1755</v>
      </c>
      <c r="C1369">
        <v>8073</v>
      </c>
      <c r="D1369">
        <v>2.0314973636468139</v>
      </c>
      <c r="E1369">
        <v>8.2305810553163425</v>
      </c>
      <c r="F1369">
        <v>3.5314948246068663</v>
      </c>
      <c r="G1369">
        <v>3.6352175212197827E-3</v>
      </c>
      <c r="H1369">
        <v>1.7099769186891489E-2</v>
      </c>
      <c r="I1369">
        <v>-2.3952995783163988</v>
      </c>
    </row>
    <row r="1370" spans="1:9" x14ac:dyDescent="0.25">
      <c r="A1370" t="s">
        <v>1349</v>
      </c>
      <c r="B1370">
        <v>728095</v>
      </c>
      <c r="C1370">
        <v>869</v>
      </c>
      <c r="D1370">
        <v>-1.9743141658921823</v>
      </c>
      <c r="E1370">
        <v>-1.7541731570469219</v>
      </c>
      <c r="F1370">
        <v>-3.5252654353819635</v>
      </c>
      <c r="G1370">
        <v>3.6790786725610686E-3</v>
      </c>
      <c r="H1370">
        <v>1.7250353139222144E-2</v>
      </c>
      <c r="I1370">
        <v>-1.7904940780328653</v>
      </c>
    </row>
    <row r="1371" spans="1:9" x14ac:dyDescent="0.25">
      <c r="A1371" t="s">
        <v>1385</v>
      </c>
      <c r="B1371">
        <v>338707</v>
      </c>
      <c r="C1371">
        <v>3545</v>
      </c>
      <c r="D1371">
        <v>1.8453519209049101</v>
      </c>
      <c r="E1371">
        <v>1.704884086598365</v>
      </c>
      <c r="F1371">
        <v>3.5221546769703869</v>
      </c>
      <c r="G1371">
        <v>3.7011816695033113E-3</v>
      </c>
      <c r="H1371">
        <v>1.7315734895195486E-2</v>
      </c>
      <c r="I1371">
        <v>-2.0962589682644674</v>
      </c>
    </row>
    <row r="1372" spans="1:9" x14ac:dyDescent="0.25">
      <c r="A1372" t="s">
        <v>1428</v>
      </c>
      <c r="B1372">
        <v>28930</v>
      </c>
      <c r="C1372">
        <v>351</v>
      </c>
      <c r="D1372">
        <v>-1.5919026850047557</v>
      </c>
      <c r="E1372">
        <v>5.3729640758019501</v>
      </c>
      <c r="F1372">
        <v>-3.5211956674568472</v>
      </c>
      <c r="G1372">
        <v>3.708022822228665E-3</v>
      </c>
      <c r="H1372">
        <v>1.7339412529965584E-2</v>
      </c>
      <c r="I1372">
        <v>-2.4288844621534587</v>
      </c>
    </row>
    <row r="1373" spans="1:9" x14ac:dyDescent="0.25">
      <c r="A1373" t="s">
        <v>1410</v>
      </c>
      <c r="B1373">
        <v>100506621</v>
      </c>
      <c r="C1373">
        <v>5176</v>
      </c>
      <c r="D1373">
        <v>-1.6844204595331642</v>
      </c>
      <c r="E1373">
        <v>3.5986028653095827</v>
      </c>
      <c r="F1373">
        <v>-3.5194913899615972</v>
      </c>
      <c r="G1373">
        <v>3.7202119814278901E-3</v>
      </c>
      <c r="H1373">
        <v>1.7375557326827315E-2</v>
      </c>
      <c r="I1373">
        <v>-2.3095018755244245</v>
      </c>
    </row>
    <row r="1374" spans="1:9" x14ac:dyDescent="0.25">
      <c r="A1374" t="s">
        <v>1356</v>
      </c>
      <c r="B1374">
        <v>3736</v>
      </c>
      <c r="C1374">
        <v>7983</v>
      </c>
      <c r="D1374">
        <v>-1.9463788803755275</v>
      </c>
      <c r="E1374">
        <v>-1.0215800003149791</v>
      </c>
      <c r="F1374">
        <v>-3.5178847637603528</v>
      </c>
      <c r="G1374">
        <v>3.7317398551388716E-3</v>
      </c>
      <c r="H1374">
        <v>1.7412700387535417E-2</v>
      </c>
      <c r="I1374">
        <v>-1.8417831093725479</v>
      </c>
    </row>
    <row r="1375" spans="1:9" x14ac:dyDescent="0.25">
      <c r="A1375" t="s">
        <v>1362</v>
      </c>
      <c r="B1375">
        <v>346689</v>
      </c>
      <c r="C1375">
        <v>2459</v>
      </c>
      <c r="D1375">
        <v>2.1366901756435039</v>
      </c>
      <c r="E1375">
        <v>-0.57739780072057167</v>
      </c>
      <c r="F1375">
        <v>3.5085952039519586</v>
      </c>
      <c r="G1375">
        <v>3.7991066065724949E-3</v>
      </c>
      <c r="H1375">
        <v>1.7641289675149868E-2</v>
      </c>
      <c r="I1375">
        <v>-1.9003309426599992</v>
      </c>
    </row>
    <row r="1376" spans="1:9" x14ac:dyDescent="0.25">
      <c r="A1376" t="s">
        <v>1370</v>
      </c>
      <c r="B1376">
        <v>5322</v>
      </c>
      <c r="C1376">
        <v>2958</v>
      </c>
      <c r="D1376">
        <v>-1.5817492401427016</v>
      </c>
      <c r="E1376">
        <v>5.6400278170458583E-2</v>
      </c>
      <c r="F1376">
        <v>-3.5060771374744477</v>
      </c>
      <c r="G1376">
        <v>3.81757835358915E-3</v>
      </c>
      <c r="H1376">
        <v>1.7694561957237745E-2</v>
      </c>
      <c r="I1376">
        <v>-1.9602369355675462</v>
      </c>
    </row>
    <row r="1377" spans="1:9" x14ac:dyDescent="0.25">
      <c r="A1377" t="s">
        <v>1360</v>
      </c>
      <c r="B1377">
        <v>400866</v>
      </c>
      <c r="C1377">
        <v>1103</v>
      </c>
      <c r="D1377">
        <v>1.5243527675012045</v>
      </c>
      <c r="E1377">
        <v>-0.92023668006999126</v>
      </c>
      <c r="F1377">
        <v>3.4983777113172603</v>
      </c>
      <c r="G1377">
        <v>3.8746243979095678E-3</v>
      </c>
      <c r="H1377">
        <v>1.7890864635144887E-2</v>
      </c>
      <c r="I1377">
        <v>-1.8971957376037505</v>
      </c>
    </row>
    <row r="1378" spans="1:9" x14ac:dyDescent="0.25">
      <c r="A1378" t="s">
        <v>1392</v>
      </c>
      <c r="B1378">
        <v>414062</v>
      </c>
      <c r="C1378">
        <v>774</v>
      </c>
      <c r="D1378">
        <v>1.9172289212490283</v>
      </c>
      <c r="E1378">
        <v>1.5402431213879346</v>
      </c>
      <c r="F1378">
        <v>3.488452178347472</v>
      </c>
      <c r="G1378">
        <v>3.9494378828035352E-3</v>
      </c>
      <c r="H1378">
        <v>1.8150271147651727E-2</v>
      </c>
      <c r="I1378">
        <v>-2.1672203454499011</v>
      </c>
    </row>
    <row r="1379" spans="1:9" x14ac:dyDescent="0.25">
      <c r="A1379" t="s">
        <v>1374</v>
      </c>
      <c r="B1379">
        <v>56479</v>
      </c>
      <c r="C1379">
        <v>7635</v>
      </c>
      <c r="D1379">
        <v>-2.0216384657827016</v>
      </c>
      <c r="E1379">
        <v>0.20822759003528921</v>
      </c>
      <c r="F1379">
        <v>-3.4858915327561024</v>
      </c>
      <c r="G1379">
        <v>3.9689745768798279E-3</v>
      </c>
      <c r="H1379">
        <v>1.8214274141860054E-2</v>
      </c>
      <c r="I1379">
        <v>-1.9893192611413726</v>
      </c>
    </row>
    <row r="1380" spans="1:9" x14ac:dyDescent="0.25">
      <c r="A1380" t="s">
        <v>1435</v>
      </c>
      <c r="B1380">
        <v>3507</v>
      </c>
      <c r="C1380">
        <v>1486</v>
      </c>
      <c r="D1380">
        <v>-2.0088489048467166</v>
      </c>
      <c r="E1380">
        <v>7.7214475842487076</v>
      </c>
      <c r="F1380">
        <v>-3.4855610274828717</v>
      </c>
      <c r="G1380">
        <v>3.9715033071262545E-3</v>
      </c>
      <c r="H1380">
        <v>1.821729595623418E-2</v>
      </c>
      <c r="I1380">
        <v>-2.5064032560434297</v>
      </c>
    </row>
    <row r="1381" spans="1:9" x14ac:dyDescent="0.25">
      <c r="A1381" t="s">
        <v>1386</v>
      </c>
      <c r="B1381">
        <v>28477</v>
      </c>
      <c r="C1381">
        <v>50</v>
      </c>
      <c r="D1381">
        <v>-1.7661331874519626</v>
      </c>
      <c r="E1381">
        <v>1.03985641219786</v>
      </c>
      <c r="F1381">
        <v>-3.4828726527694753</v>
      </c>
      <c r="G1381">
        <v>3.992132933107382E-3</v>
      </c>
      <c r="H1381">
        <v>1.8286090211583568E-2</v>
      </c>
      <c r="I1381">
        <v>-2.1008414299319371</v>
      </c>
    </row>
    <row r="1382" spans="1:9" x14ac:dyDescent="0.25">
      <c r="A1382" t="s">
        <v>1421</v>
      </c>
      <c r="B1382">
        <v>4033</v>
      </c>
      <c r="C1382">
        <v>3450</v>
      </c>
      <c r="D1382">
        <v>-1.6829882918742638</v>
      </c>
      <c r="E1382">
        <v>3.5084583644501532</v>
      </c>
      <c r="F1382">
        <v>-3.4741993455468982</v>
      </c>
      <c r="G1382">
        <v>4.0594300728181952E-3</v>
      </c>
      <c r="H1382">
        <v>1.8520317856808258E-2</v>
      </c>
      <c r="I1382">
        <v>-2.3885689059937256</v>
      </c>
    </row>
    <row r="1383" spans="1:9" x14ac:dyDescent="0.25">
      <c r="A1383" t="s">
        <v>1442</v>
      </c>
      <c r="B1383">
        <v>1152</v>
      </c>
      <c r="C1383">
        <v>1458</v>
      </c>
      <c r="D1383">
        <v>-2.1141979010968153</v>
      </c>
      <c r="E1383">
        <v>7.5099143622535136</v>
      </c>
      <c r="F1383">
        <v>-3.4739301661613804</v>
      </c>
      <c r="G1383">
        <v>4.0615369089154066E-3</v>
      </c>
      <c r="H1383">
        <v>1.8525591318796778E-2</v>
      </c>
      <c r="I1383">
        <v>-2.5247601872650476</v>
      </c>
    </row>
    <row r="1384" spans="1:9" x14ac:dyDescent="0.25">
      <c r="A1384" t="s">
        <v>1420</v>
      </c>
      <c r="B1384">
        <v>28935</v>
      </c>
      <c r="C1384">
        <v>351</v>
      </c>
      <c r="D1384">
        <v>-1.7213584700619244</v>
      </c>
      <c r="E1384">
        <v>3.416516480968911</v>
      </c>
      <c r="F1384">
        <v>-3.4720091362636389</v>
      </c>
      <c r="G1384">
        <v>4.0766047016519268E-3</v>
      </c>
      <c r="H1384">
        <v>1.8555218736654482E-2</v>
      </c>
      <c r="I1384">
        <v>-2.3850305670832883</v>
      </c>
    </row>
    <row r="1385" spans="1:9" x14ac:dyDescent="0.25">
      <c r="A1385" t="s">
        <v>1426</v>
      </c>
      <c r="B1385">
        <v>85407</v>
      </c>
      <c r="C1385">
        <v>9499</v>
      </c>
      <c r="D1385">
        <v>1.6923196601294477</v>
      </c>
      <c r="E1385">
        <v>3.708487690696407</v>
      </c>
      <c r="F1385">
        <v>3.4709481455470219</v>
      </c>
      <c r="G1385">
        <v>4.0849508884435067E-3</v>
      </c>
      <c r="H1385">
        <v>1.8584523180235391E-2</v>
      </c>
      <c r="I1385">
        <v>-2.4206484278883469</v>
      </c>
    </row>
    <row r="1386" spans="1:9" x14ac:dyDescent="0.25">
      <c r="A1386" t="s">
        <v>1366</v>
      </c>
      <c r="B1386">
        <v>158062</v>
      </c>
      <c r="C1386">
        <v>711</v>
      </c>
      <c r="D1386">
        <v>-1.5873203691617537</v>
      </c>
      <c r="E1386">
        <v>-1.0049406983700389</v>
      </c>
      <c r="F1386">
        <v>-3.4674788135926091</v>
      </c>
      <c r="G1386">
        <v>4.1123627840228532E-3</v>
      </c>
      <c r="H1386">
        <v>1.8674344847447365E-2</v>
      </c>
      <c r="I1386">
        <v>-1.9325570336431444</v>
      </c>
    </row>
    <row r="1387" spans="1:9" x14ac:dyDescent="0.25">
      <c r="A1387" t="s">
        <v>1443</v>
      </c>
      <c r="B1387">
        <v>28434</v>
      </c>
      <c r="C1387">
        <v>353</v>
      </c>
      <c r="D1387">
        <v>-1.7805770163088925</v>
      </c>
      <c r="E1387">
        <v>5.6304549837856825</v>
      </c>
      <c r="F1387">
        <v>-3.4639420799174259</v>
      </c>
      <c r="G1387">
        <v>4.1404985331049311E-3</v>
      </c>
      <c r="H1387">
        <v>1.8751823547970062E-2</v>
      </c>
      <c r="I1387">
        <v>-2.5261738822749997</v>
      </c>
    </row>
    <row r="1388" spans="1:9" x14ac:dyDescent="0.25">
      <c r="A1388" t="s">
        <v>1361</v>
      </c>
      <c r="B1388">
        <v>101930023</v>
      </c>
      <c r="C1388">
        <v>1099</v>
      </c>
      <c r="D1388">
        <v>-1.5414182694456615</v>
      </c>
      <c r="E1388">
        <v>-1.7723072261601602</v>
      </c>
      <c r="F1388">
        <v>-3.4591117458226508</v>
      </c>
      <c r="G1388">
        <v>4.1792396653340209E-3</v>
      </c>
      <c r="H1388">
        <v>1.8876830030227696E-2</v>
      </c>
      <c r="I1388">
        <v>-1.8989251361424602</v>
      </c>
    </row>
    <row r="1389" spans="1:9" x14ac:dyDescent="0.25">
      <c r="A1389" t="s">
        <v>1403</v>
      </c>
      <c r="B1389">
        <v>7262</v>
      </c>
      <c r="C1389">
        <v>920</v>
      </c>
      <c r="D1389">
        <v>1.7104652181009474</v>
      </c>
      <c r="E1389">
        <v>2.2748946287262104</v>
      </c>
      <c r="F1389">
        <v>3.4582293710969227</v>
      </c>
      <c r="G1389">
        <v>4.186356098055611E-3</v>
      </c>
      <c r="H1389">
        <v>1.8891453126296354E-2</v>
      </c>
      <c r="I1389">
        <v>-2.2622777136428098</v>
      </c>
    </row>
    <row r="1390" spans="1:9" x14ac:dyDescent="0.25">
      <c r="A1390" t="s">
        <v>1378</v>
      </c>
      <c r="B1390">
        <v>10117</v>
      </c>
      <c r="C1390">
        <v>6150</v>
      </c>
      <c r="D1390">
        <v>-2.0633254106821077</v>
      </c>
      <c r="E1390">
        <v>-8.9696157086580505E-2</v>
      </c>
      <c r="F1390">
        <v>-3.4560043940978775</v>
      </c>
      <c r="G1390">
        <v>4.204355125523993E-3</v>
      </c>
      <c r="H1390">
        <v>1.8950727024602709E-2</v>
      </c>
      <c r="I1390">
        <v>-2.024165288670603</v>
      </c>
    </row>
    <row r="1391" spans="1:9" x14ac:dyDescent="0.25">
      <c r="A1391" t="s">
        <v>1408</v>
      </c>
      <c r="B1391">
        <v>8876</v>
      </c>
      <c r="C1391">
        <v>3844</v>
      </c>
      <c r="D1391">
        <v>1.890453635516453</v>
      </c>
      <c r="E1391">
        <v>2.1482887698626856</v>
      </c>
      <c r="F1391">
        <v>3.4481945314648348</v>
      </c>
      <c r="G1391">
        <v>4.2681541094203692E-3</v>
      </c>
      <c r="H1391">
        <v>1.9167337530110237E-2</v>
      </c>
      <c r="I1391">
        <v>-2.2936097934689643</v>
      </c>
    </row>
    <row r="1392" spans="1:9" x14ac:dyDescent="0.25">
      <c r="A1392" t="s">
        <v>1448</v>
      </c>
      <c r="B1392">
        <v>92211</v>
      </c>
      <c r="C1392">
        <v>8054</v>
      </c>
      <c r="D1392">
        <v>-1.6305705625276319</v>
      </c>
      <c r="E1392">
        <v>5.0473628606304786</v>
      </c>
      <c r="F1392">
        <v>-3.4478328270867626</v>
      </c>
      <c r="G1392">
        <v>4.2711324540855638E-3</v>
      </c>
      <c r="H1392">
        <v>1.9171873580193746E-2</v>
      </c>
      <c r="I1392">
        <v>-2.5651488234365329</v>
      </c>
    </row>
    <row r="1393" spans="1:9" x14ac:dyDescent="0.25">
      <c r="A1393" t="s">
        <v>1457</v>
      </c>
      <c r="B1393">
        <v>10418</v>
      </c>
      <c r="C1393">
        <v>5138</v>
      </c>
      <c r="D1393">
        <v>-1.5177976782255596</v>
      </c>
      <c r="E1393">
        <v>5.8668844442044392</v>
      </c>
      <c r="F1393">
        <v>-3.4457291929726108</v>
      </c>
      <c r="G1393">
        <v>4.2884958233313725E-3</v>
      </c>
      <c r="H1393">
        <v>1.9227661020556609E-2</v>
      </c>
      <c r="I1393">
        <v>-2.626791323053979</v>
      </c>
    </row>
    <row r="1394" spans="1:9" x14ac:dyDescent="0.25">
      <c r="A1394" t="s">
        <v>1433</v>
      </c>
      <c r="B1394">
        <v>50486</v>
      </c>
      <c r="C1394">
        <v>963</v>
      </c>
      <c r="D1394">
        <v>2.1254142406947252</v>
      </c>
      <c r="E1394">
        <v>4.1360051219373473</v>
      </c>
      <c r="F1394">
        <v>3.4454339357613883</v>
      </c>
      <c r="G1394">
        <v>4.2909385688072264E-3</v>
      </c>
      <c r="H1394">
        <v>1.9229761734284239E-2</v>
      </c>
      <c r="I1394">
        <v>-2.4802628460370029</v>
      </c>
    </row>
    <row r="1395" spans="1:9" x14ac:dyDescent="0.25">
      <c r="A1395" t="s">
        <v>1455</v>
      </c>
      <c r="B1395">
        <v>3502</v>
      </c>
      <c r="C1395">
        <v>1348</v>
      </c>
      <c r="D1395">
        <v>2.1356981625152844</v>
      </c>
      <c r="E1395">
        <v>6.5610903795357824</v>
      </c>
      <c r="F1395">
        <v>3.4433672346687767</v>
      </c>
      <c r="G1395">
        <v>4.3080763356465671E-3</v>
      </c>
      <c r="H1395">
        <v>1.9293249447064547E-2</v>
      </c>
      <c r="I1395">
        <v>-2.6091230232519544</v>
      </c>
    </row>
    <row r="1396" spans="1:9" x14ac:dyDescent="0.25">
      <c r="A1396" t="s">
        <v>1453</v>
      </c>
      <c r="B1396">
        <v>28893</v>
      </c>
      <c r="C1396">
        <v>351</v>
      </c>
      <c r="D1396">
        <v>-1.5611556351954017</v>
      </c>
      <c r="E1396">
        <v>5.2930115194232856</v>
      </c>
      <c r="F1396">
        <v>-3.4354445847846611</v>
      </c>
      <c r="G1396">
        <v>4.3744161175491422E-3</v>
      </c>
      <c r="H1396">
        <v>1.9536451257674194E-2</v>
      </c>
      <c r="I1396">
        <v>-2.5900015699402283</v>
      </c>
    </row>
    <row r="1397" spans="1:9" x14ac:dyDescent="0.25">
      <c r="A1397" t="s">
        <v>1417</v>
      </c>
      <c r="B1397">
        <v>79949</v>
      </c>
      <c r="C1397">
        <v>4750</v>
      </c>
      <c r="D1397">
        <v>1.5371556093099739</v>
      </c>
      <c r="E1397">
        <v>2.7857951450975196</v>
      </c>
      <c r="F1397">
        <v>3.4348365640500016</v>
      </c>
      <c r="G1397">
        <v>4.3795497389740026E-3</v>
      </c>
      <c r="H1397">
        <v>1.9549882455147587E-2</v>
      </c>
      <c r="I1397">
        <v>-2.3762110172628867</v>
      </c>
    </row>
    <row r="1398" spans="1:9" x14ac:dyDescent="0.25">
      <c r="A1398" t="s">
        <v>1377</v>
      </c>
      <c r="B1398">
        <v>54346</v>
      </c>
      <c r="C1398">
        <v>3682</v>
      </c>
      <c r="D1398">
        <v>1.6118018114010488</v>
      </c>
      <c r="E1398">
        <v>-0.84815677184816674</v>
      </c>
      <c r="F1398">
        <v>3.4298470846584039</v>
      </c>
      <c r="G1398">
        <v>4.4219070536528782E-3</v>
      </c>
      <c r="H1398">
        <v>1.9694369298630936E-2</v>
      </c>
      <c r="I1398">
        <v>-2.0134601173993758</v>
      </c>
    </row>
    <row r="1399" spans="1:9" x14ac:dyDescent="0.25">
      <c r="A1399" t="s">
        <v>1376</v>
      </c>
      <c r="B1399">
        <v>100885796</v>
      </c>
      <c r="C1399">
        <v>518</v>
      </c>
      <c r="D1399">
        <v>-1.6762833369673937</v>
      </c>
      <c r="E1399">
        <v>-1.3409861710120758</v>
      </c>
      <c r="F1399">
        <v>-3.417437151645689</v>
      </c>
      <c r="G1399">
        <v>4.5290603351281749E-3</v>
      </c>
      <c r="H1399">
        <v>2.0088588809615122E-2</v>
      </c>
      <c r="I1399">
        <v>-2.0008340675092571</v>
      </c>
    </row>
    <row r="1400" spans="1:9" x14ac:dyDescent="0.25">
      <c r="A1400" t="s">
        <v>1372</v>
      </c>
      <c r="B1400">
        <v>28734</v>
      </c>
      <c r="C1400">
        <v>55</v>
      </c>
      <c r="D1400">
        <v>-1.6452145421151354</v>
      </c>
      <c r="E1400">
        <v>-2.05201738347635</v>
      </c>
      <c r="F1400">
        <v>-3.4166061673731702</v>
      </c>
      <c r="G1400">
        <v>4.5363283223661451E-3</v>
      </c>
      <c r="H1400">
        <v>2.0098297031615843E-2</v>
      </c>
      <c r="I1400">
        <v>-1.9702048587022452</v>
      </c>
    </row>
    <row r="1401" spans="1:9" x14ac:dyDescent="0.25">
      <c r="A1401" t="s">
        <v>1406</v>
      </c>
      <c r="B1401">
        <v>3569</v>
      </c>
      <c r="C1401">
        <v>3969</v>
      </c>
      <c r="D1401">
        <v>3.0473555380101249</v>
      </c>
      <c r="E1401">
        <v>1.5341613011461426</v>
      </c>
      <c r="F1401">
        <v>3.4146855671253777</v>
      </c>
      <c r="G1401">
        <v>4.5531713942540096E-3</v>
      </c>
      <c r="H1401">
        <v>2.0136896703106009E-2</v>
      </c>
      <c r="I1401">
        <v>-2.2661982397556546</v>
      </c>
    </row>
    <row r="1402" spans="1:9" x14ac:dyDescent="0.25">
      <c r="A1402" t="s">
        <v>1383</v>
      </c>
      <c r="B1402">
        <v>7138</v>
      </c>
      <c r="C1402">
        <v>1411</v>
      </c>
      <c r="D1402">
        <v>2.174939670638675</v>
      </c>
      <c r="E1402">
        <v>-0.77428628253451648</v>
      </c>
      <c r="F1402">
        <v>3.4001971791604424</v>
      </c>
      <c r="G1402">
        <v>4.6822790298381807E-3</v>
      </c>
      <c r="H1402">
        <v>2.0525535054067866E-2</v>
      </c>
      <c r="I1402">
        <v>-2.0823048005332145</v>
      </c>
    </row>
    <row r="1403" spans="1:9" x14ac:dyDescent="0.25">
      <c r="A1403" t="s">
        <v>1394</v>
      </c>
      <c r="B1403">
        <v>101928483</v>
      </c>
      <c r="C1403">
        <v>546</v>
      </c>
      <c r="D1403">
        <v>-1.5280691469966641</v>
      </c>
      <c r="E1403">
        <v>0.54211954811939644</v>
      </c>
      <c r="F1403">
        <v>-3.3998562567837909</v>
      </c>
      <c r="G1403">
        <v>4.6853610700900968E-3</v>
      </c>
      <c r="H1403">
        <v>2.0529008969468809E-2</v>
      </c>
      <c r="I1403">
        <v>-2.1922986385265268</v>
      </c>
    </row>
    <row r="1404" spans="1:9" x14ac:dyDescent="0.25">
      <c r="A1404" t="s">
        <v>1444</v>
      </c>
      <c r="B1404">
        <v>28423</v>
      </c>
      <c r="C1404">
        <v>359</v>
      </c>
      <c r="D1404">
        <v>-1.5044489849472462</v>
      </c>
      <c r="E1404">
        <v>3.363822004468886</v>
      </c>
      <c r="F1404">
        <v>-3.3928029715033166</v>
      </c>
      <c r="G1404">
        <v>4.7495856457447395E-3</v>
      </c>
      <c r="H1404">
        <v>2.0719794252058846E-2</v>
      </c>
      <c r="I1404">
        <v>-2.5284993547079617</v>
      </c>
    </row>
    <row r="1405" spans="1:9" x14ac:dyDescent="0.25">
      <c r="A1405" t="s">
        <v>1416</v>
      </c>
      <c r="B1405">
        <v>939</v>
      </c>
      <c r="C1405">
        <v>1965</v>
      </c>
      <c r="D1405">
        <v>-1.5301569910015094</v>
      </c>
      <c r="E1405">
        <v>1.9222988216057488</v>
      </c>
      <c r="F1405">
        <v>-3.3894463400896551</v>
      </c>
      <c r="G1405">
        <v>4.7804607234329683E-3</v>
      </c>
      <c r="H1405">
        <v>2.0796818971236634E-2</v>
      </c>
      <c r="I1405">
        <v>-2.3571263893622492</v>
      </c>
    </row>
    <row r="1406" spans="1:9" x14ac:dyDescent="0.25">
      <c r="A1406" t="s">
        <v>1404</v>
      </c>
      <c r="B1406">
        <v>28878</v>
      </c>
      <c r="C1406">
        <v>363</v>
      </c>
      <c r="D1406">
        <v>-1.8974511622255497</v>
      </c>
      <c r="E1406">
        <v>0.90792935944853548</v>
      </c>
      <c r="F1406">
        <v>-3.3884000414378108</v>
      </c>
      <c r="G1406">
        <v>4.7901261065937456E-3</v>
      </c>
      <c r="H1406">
        <v>2.0815624957071774E-2</v>
      </c>
      <c r="I1406">
        <v>-2.2624413284525762</v>
      </c>
    </row>
    <row r="1407" spans="1:9" x14ac:dyDescent="0.25">
      <c r="A1407" t="s">
        <v>1462</v>
      </c>
      <c r="B1407">
        <v>3539</v>
      </c>
      <c r="C1407">
        <v>320</v>
      </c>
      <c r="D1407">
        <v>-1.6076844686377327</v>
      </c>
      <c r="E1407">
        <v>7.9690749910861545</v>
      </c>
      <c r="F1407">
        <v>-3.3884975634216561</v>
      </c>
      <c r="G1407">
        <v>4.7892243972003142E-3</v>
      </c>
      <c r="H1407">
        <v>2.0815624957071774E-2</v>
      </c>
      <c r="I1407">
        <v>-2.6744913499035681</v>
      </c>
    </row>
    <row r="1408" spans="1:9" x14ac:dyDescent="0.25">
      <c r="A1408" t="s">
        <v>1384</v>
      </c>
      <c r="B1408">
        <v>5288</v>
      </c>
      <c r="C1408">
        <v>7307</v>
      </c>
      <c r="D1408">
        <v>-2.1651785387889801</v>
      </c>
      <c r="E1408">
        <v>-1.3175764266483934</v>
      </c>
      <c r="F1408">
        <v>-3.3787532426391365</v>
      </c>
      <c r="G1408">
        <v>4.8801730627720027E-3</v>
      </c>
      <c r="H1408">
        <v>2.1079967058949309E-2</v>
      </c>
      <c r="I1408">
        <v>-2.090050749917399</v>
      </c>
    </row>
    <row r="1409" spans="1:9" x14ac:dyDescent="0.25">
      <c r="A1409" t="s">
        <v>1436</v>
      </c>
      <c r="B1409">
        <v>28814</v>
      </c>
      <c r="C1409">
        <v>354</v>
      </c>
      <c r="D1409">
        <v>-1.7395184626279614</v>
      </c>
      <c r="E1409">
        <v>2.7573567588511994</v>
      </c>
      <c r="F1409">
        <v>-3.3651997036233046</v>
      </c>
      <c r="G1409">
        <v>5.0095752190188253E-3</v>
      </c>
      <c r="H1409">
        <v>2.1467561557788329E-2</v>
      </c>
      <c r="I1409">
        <v>-2.5107125229293743</v>
      </c>
    </row>
    <row r="1410" spans="1:9" x14ac:dyDescent="0.25">
      <c r="A1410" t="s">
        <v>1388</v>
      </c>
      <c r="B1410">
        <v>3195</v>
      </c>
      <c r="C1410">
        <v>2690</v>
      </c>
      <c r="D1410">
        <v>2.4922771217659734</v>
      </c>
      <c r="E1410">
        <v>-1.2722743010613595</v>
      </c>
      <c r="F1410">
        <v>3.362369476350616</v>
      </c>
      <c r="G1410">
        <v>5.0370298233803623E-3</v>
      </c>
      <c r="H1410">
        <v>2.1561498129921523E-2</v>
      </c>
      <c r="I1410">
        <v>-2.1134738197932537</v>
      </c>
    </row>
    <row r="1411" spans="1:9" x14ac:dyDescent="0.25">
      <c r="A1411" t="s">
        <v>1387</v>
      </c>
      <c r="B1411">
        <v>51046</v>
      </c>
      <c r="C1411">
        <v>10546</v>
      </c>
      <c r="D1411">
        <v>-1.8501346227452748</v>
      </c>
      <c r="E1411">
        <v>-1.4447447394241384</v>
      </c>
      <c r="F1411">
        <v>-3.3601380401890273</v>
      </c>
      <c r="G1411">
        <v>5.0587826071532916E-3</v>
      </c>
      <c r="H1411">
        <v>2.1640347819489082E-2</v>
      </c>
      <c r="I1411">
        <v>-2.1013808465200796</v>
      </c>
    </row>
    <row r="1412" spans="1:9" x14ac:dyDescent="0.25">
      <c r="A1412" t="s">
        <v>1405</v>
      </c>
      <c r="B1412">
        <v>96597</v>
      </c>
      <c r="C1412">
        <v>4256</v>
      </c>
      <c r="D1412">
        <v>-2.0515638241425442</v>
      </c>
      <c r="E1412">
        <v>0.51184955372189733</v>
      </c>
      <c r="F1412">
        <v>-3.3593145223921534</v>
      </c>
      <c r="G1412">
        <v>5.0668344004625616E-3</v>
      </c>
      <c r="H1412">
        <v>2.1666491273297499E-2</v>
      </c>
      <c r="I1412">
        <v>-2.262988782987879</v>
      </c>
    </row>
    <row r="1413" spans="1:9" x14ac:dyDescent="0.25">
      <c r="A1413" t="s">
        <v>1429</v>
      </c>
      <c r="B1413">
        <v>4063</v>
      </c>
      <c r="C1413">
        <v>3807</v>
      </c>
      <c r="D1413">
        <v>-1.6686182455612304</v>
      </c>
      <c r="E1413">
        <v>2.1294450091947685</v>
      </c>
      <c r="F1413">
        <v>-3.3562638374170213</v>
      </c>
      <c r="G1413">
        <v>5.0967744746972269E-3</v>
      </c>
      <c r="H1413">
        <v>2.1726916531109877E-2</v>
      </c>
      <c r="I1413">
        <v>-2.4396990653883179</v>
      </c>
    </row>
    <row r="1414" spans="1:9" x14ac:dyDescent="0.25">
      <c r="A1414" t="s">
        <v>1389</v>
      </c>
      <c r="B1414">
        <v>27022</v>
      </c>
      <c r="C1414">
        <v>2068</v>
      </c>
      <c r="D1414">
        <v>-2.2150034968053709</v>
      </c>
      <c r="E1414">
        <v>-1.6470779008145262</v>
      </c>
      <c r="F1414">
        <v>-3.3520932731752318</v>
      </c>
      <c r="G1414">
        <v>5.1379935991825052E-3</v>
      </c>
      <c r="H1414">
        <v>2.1840116366064671E-2</v>
      </c>
      <c r="I1414">
        <v>-2.1193805810126785</v>
      </c>
    </row>
    <row r="1415" spans="1:9" x14ac:dyDescent="0.25">
      <c r="A1415" t="s">
        <v>1449</v>
      </c>
      <c r="B1415">
        <v>2707</v>
      </c>
      <c r="C1415">
        <v>2352</v>
      </c>
      <c r="D1415">
        <v>1.715807540417331</v>
      </c>
      <c r="E1415">
        <v>3.0238532217403495</v>
      </c>
      <c r="F1415">
        <v>3.3510190682474845</v>
      </c>
      <c r="G1415">
        <v>5.148664559542002E-3</v>
      </c>
      <c r="H1415">
        <v>2.1866390731292294E-2</v>
      </c>
      <c r="I1415">
        <v>-2.5705393204752989</v>
      </c>
    </row>
    <row r="1416" spans="1:9" x14ac:dyDescent="0.25">
      <c r="A1416" t="s">
        <v>1458</v>
      </c>
      <c r="B1416">
        <v>28919</v>
      </c>
      <c r="C1416">
        <v>360</v>
      </c>
      <c r="D1416">
        <v>-2.2746887475322022</v>
      </c>
      <c r="E1416">
        <v>4.0900040407139757</v>
      </c>
      <c r="F1416">
        <v>-3.3479224532183869</v>
      </c>
      <c r="G1416">
        <v>5.1795507482557453E-3</v>
      </c>
      <c r="H1416">
        <v>2.195926618645706E-2</v>
      </c>
      <c r="I1416">
        <v>-2.6524101537360094</v>
      </c>
    </row>
    <row r="1417" spans="1:9" x14ac:dyDescent="0.25">
      <c r="A1417" t="s">
        <v>1391</v>
      </c>
      <c r="B1417">
        <v>4622</v>
      </c>
      <c r="C1417">
        <v>6016</v>
      </c>
      <c r="D1417">
        <v>1.5824871037337034</v>
      </c>
      <c r="E1417">
        <v>-1.1604153971678024</v>
      </c>
      <c r="F1417">
        <v>3.3442662357580213</v>
      </c>
      <c r="G1417">
        <v>5.2162586044501389E-3</v>
      </c>
      <c r="H1417">
        <v>2.2087880420745828E-2</v>
      </c>
      <c r="I1417">
        <v>-2.1433576532609493</v>
      </c>
    </row>
    <row r="1418" spans="1:9" x14ac:dyDescent="0.25">
      <c r="A1418" t="s">
        <v>1427</v>
      </c>
      <c r="B1418">
        <v>2819</v>
      </c>
      <c r="C1418">
        <v>3083</v>
      </c>
      <c r="D1418">
        <v>-1.6455702264156211</v>
      </c>
      <c r="E1418">
        <v>1.7180082868961066</v>
      </c>
      <c r="F1418">
        <v>-3.3428480661134858</v>
      </c>
      <c r="G1418">
        <v>5.2305671544587654E-3</v>
      </c>
      <c r="H1418">
        <v>2.2139782386629614E-2</v>
      </c>
      <c r="I1418">
        <v>-2.427697003521553</v>
      </c>
    </row>
    <row r="1419" spans="1:9" x14ac:dyDescent="0.25">
      <c r="A1419" t="s">
        <v>1393</v>
      </c>
      <c r="B1419">
        <v>7780</v>
      </c>
      <c r="C1419">
        <v>2499</v>
      </c>
      <c r="D1419">
        <v>2.0315905968141719</v>
      </c>
      <c r="E1419">
        <v>-0.89889279851481707</v>
      </c>
      <c r="F1419">
        <v>3.3404836615493743</v>
      </c>
      <c r="G1419">
        <v>5.2545105363768219E-3</v>
      </c>
      <c r="H1419">
        <v>2.2202894343773712E-2</v>
      </c>
      <c r="I1419">
        <v>-2.1780736329534385</v>
      </c>
    </row>
    <row r="1420" spans="1:9" x14ac:dyDescent="0.25">
      <c r="A1420" t="s">
        <v>1409</v>
      </c>
      <c r="B1420">
        <v>160365</v>
      </c>
      <c r="C1420">
        <v>3139</v>
      </c>
      <c r="D1420">
        <v>-1.94418225936552</v>
      </c>
      <c r="E1420">
        <v>0.4276287511890664</v>
      </c>
      <c r="F1420">
        <v>-3.3322002014845973</v>
      </c>
      <c r="G1420">
        <v>5.3392668601636812E-3</v>
      </c>
      <c r="H1420">
        <v>2.241203570412598E-2</v>
      </c>
      <c r="I1420">
        <v>-2.2993990643688491</v>
      </c>
    </row>
    <row r="1421" spans="1:9" x14ac:dyDescent="0.25">
      <c r="A1421" t="s">
        <v>1482</v>
      </c>
      <c r="B1421">
        <v>10398</v>
      </c>
      <c r="C1421">
        <v>1197</v>
      </c>
      <c r="D1421">
        <v>-1.5060168387113182</v>
      </c>
      <c r="E1421">
        <v>6.5360447423111099</v>
      </c>
      <c r="F1421">
        <v>-3.3312626464613726</v>
      </c>
      <c r="G1421">
        <v>5.3489461263082705E-3</v>
      </c>
      <c r="H1421">
        <v>2.2442993643465737E-2</v>
      </c>
      <c r="I1421">
        <v>-2.8243595306101117</v>
      </c>
    </row>
    <row r="1422" spans="1:9" x14ac:dyDescent="0.25">
      <c r="A1422" t="s">
        <v>1402</v>
      </c>
      <c r="B1422">
        <v>2596</v>
      </c>
      <c r="C1422">
        <v>2104</v>
      </c>
      <c r="D1422">
        <v>-2.0970611635562433</v>
      </c>
      <c r="E1422">
        <v>-0.18263694956653412</v>
      </c>
      <c r="F1422">
        <v>-3.330265856144246</v>
      </c>
      <c r="G1422">
        <v>5.3592562870421728E-3</v>
      </c>
      <c r="H1422">
        <v>2.2481410794114681E-2</v>
      </c>
      <c r="I1422">
        <v>-2.2544242178459797</v>
      </c>
    </row>
    <row r="1423" spans="1:9" x14ac:dyDescent="0.25">
      <c r="A1423" t="s">
        <v>1424</v>
      </c>
      <c r="B1423">
        <v>64344</v>
      </c>
      <c r="C1423">
        <v>6397</v>
      </c>
      <c r="D1423">
        <v>-1.5127303305257827</v>
      </c>
      <c r="E1423">
        <v>1.3005056477585386</v>
      </c>
      <c r="F1423">
        <v>-3.329058107111162</v>
      </c>
      <c r="G1423">
        <v>5.3717752471647137E-3</v>
      </c>
      <c r="H1423">
        <v>2.2515091432654958E-2</v>
      </c>
      <c r="I1423">
        <v>-2.4044738508877215</v>
      </c>
    </row>
    <row r="1424" spans="1:9" x14ac:dyDescent="0.25">
      <c r="A1424" t="s">
        <v>1398</v>
      </c>
      <c r="B1424">
        <v>6977</v>
      </c>
      <c r="C1424">
        <v>354</v>
      </c>
      <c r="D1424">
        <v>-1.507967528029144</v>
      </c>
      <c r="E1424">
        <v>-0.97878398472790074</v>
      </c>
      <c r="F1424">
        <v>-3.3227950960533503</v>
      </c>
      <c r="G1424">
        <v>5.4371678075729717E-3</v>
      </c>
      <c r="H1424">
        <v>2.2712835162476398E-2</v>
      </c>
      <c r="I1424">
        <v>-2.2290119786639213</v>
      </c>
    </row>
    <row r="1425" spans="1:9" x14ac:dyDescent="0.25">
      <c r="A1425" t="s">
        <v>1418</v>
      </c>
      <c r="B1425">
        <v>11009</v>
      </c>
      <c r="C1425">
        <v>2324</v>
      </c>
      <c r="D1425">
        <v>2.2555624947615218</v>
      </c>
      <c r="E1425">
        <v>0.68414127040024275</v>
      </c>
      <c r="F1425">
        <v>3.3128177932011842</v>
      </c>
      <c r="G1425">
        <v>5.5429984096675962E-3</v>
      </c>
      <c r="H1425">
        <v>2.3068393936922546E-2</v>
      </c>
      <c r="I1425">
        <v>-2.3763015057609298</v>
      </c>
    </row>
    <row r="1426" spans="1:9" x14ac:dyDescent="0.25">
      <c r="A1426" t="s">
        <v>1396</v>
      </c>
      <c r="B1426">
        <v>100506834</v>
      </c>
      <c r="C1426">
        <v>4388</v>
      </c>
      <c r="D1426">
        <v>-1.5740311720708171</v>
      </c>
      <c r="E1426">
        <v>-1.2579502698976217</v>
      </c>
      <c r="F1426">
        <v>-3.3121882213674247</v>
      </c>
      <c r="G1426">
        <v>5.5497453844185179E-3</v>
      </c>
      <c r="H1426">
        <v>2.3081820455288862E-2</v>
      </c>
      <c r="I1426">
        <v>-2.2068493484073093</v>
      </c>
    </row>
    <row r="1427" spans="1:9" x14ac:dyDescent="0.25">
      <c r="A1427" t="s">
        <v>1415</v>
      </c>
      <c r="B1427">
        <v>101929294</v>
      </c>
      <c r="C1427">
        <v>887</v>
      </c>
      <c r="D1427">
        <v>-1.6872231410918777</v>
      </c>
      <c r="E1427">
        <v>0.5553557644356335</v>
      </c>
      <c r="F1427">
        <v>-3.3113397663696515</v>
      </c>
      <c r="G1427">
        <v>5.5588511357064505E-3</v>
      </c>
      <c r="H1427">
        <v>2.3109683946798409E-2</v>
      </c>
      <c r="I1427">
        <v>-2.3512033791706264</v>
      </c>
    </row>
    <row r="1428" spans="1:9" x14ac:dyDescent="0.25">
      <c r="A1428" t="s">
        <v>1456</v>
      </c>
      <c r="B1428">
        <v>28903</v>
      </c>
      <c r="C1428">
        <v>351</v>
      </c>
      <c r="D1428">
        <v>-1.523833164450213</v>
      </c>
      <c r="E1428">
        <v>2.6718869713764568</v>
      </c>
      <c r="F1428">
        <v>-3.3101535093691954</v>
      </c>
      <c r="G1428">
        <v>5.5716074040509872E-3</v>
      </c>
      <c r="H1428">
        <v>2.3145405352840247E-2</v>
      </c>
      <c r="I1428">
        <v>-2.6150531744938723</v>
      </c>
    </row>
    <row r="1429" spans="1:9" x14ac:dyDescent="0.25">
      <c r="A1429" t="s">
        <v>1484</v>
      </c>
      <c r="B1429">
        <v>28452</v>
      </c>
      <c r="C1429">
        <v>353</v>
      </c>
      <c r="D1429">
        <v>-1.8512766257166946</v>
      </c>
      <c r="E1429">
        <v>5.4080284474457452</v>
      </c>
      <c r="F1429">
        <v>-3.3068353672742985</v>
      </c>
      <c r="G1429">
        <v>5.6074450493796522E-3</v>
      </c>
      <c r="H1429">
        <v>2.3247209407738882E-2</v>
      </c>
      <c r="I1429">
        <v>-2.8346170986343653</v>
      </c>
    </row>
    <row r="1430" spans="1:9" x14ac:dyDescent="0.25">
      <c r="A1430" t="s">
        <v>1472</v>
      </c>
      <c r="B1430">
        <v>5740</v>
      </c>
      <c r="C1430">
        <v>5603</v>
      </c>
      <c r="D1430">
        <v>-1.548754444626794</v>
      </c>
      <c r="E1430">
        <v>3.695751587059505</v>
      </c>
      <c r="F1430">
        <v>-3.306569713151013</v>
      </c>
      <c r="G1430">
        <v>5.6103242445184835E-3</v>
      </c>
      <c r="H1430">
        <v>2.3249059596761747E-2</v>
      </c>
      <c r="I1430">
        <v>-2.7389373298818978</v>
      </c>
    </row>
    <row r="1431" spans="1:9" x14ac:dyDescent="0.25">
      <c r="A1431" t="s">
        <v>1425</v>
      </c>
      <c r="B1431">
        <v>8794</v>
      </c>
      <c r="C1431">
        <v>1494</v>
      </c>
      <c r="D1431">
        <v>1.7195334589027436</v>
      </c>
      <c r="E1431">
        <v>0.9244598210071836</v>
      </c>
      <c r="F1431">
        <v>3.3060789099207111</v>
      </c>
      <c r="G1431">
        <v>5.6156475433475125E-3</v>
      </c>
      <c r="H1431">
        <v>2.325768320445255E-2</v>
      </c>
      <c r="I1431">
        <v>-2.4123367767368986</v>
      </c>
    </row>
    <row r="1432" spans="1:9" x14ac:dyDescent="0.25">
      <c r="A1432" t="s">
        <v>1400</v>
      </c>
      <c r="B1432">
        <v>101926964</v>
      </c>
      <c r="C1432">
        <v>2344</v>
      </c>
      <c r="D1432">
        <v>1.5367593960422725</v>
      </c>
      <c r="E1432">
        <v>-1.3715168738270542</v>
      </c>
      <c r="F1432">
        <v>3.28830355915535</v>
      </c>
      <c r="G1432">
        <v>5.8118985358328393E-3</v>
      </c>
      <c r="H1432">
        <v>2.3851189251434497E-2</v>
      </c>
      <c r="I1432">
        <v>-2.2424974685651931</v>
      </c>
    </row>
    <row r="1433" spans="1:9" x14ac:dyDescent="0.25">
      <c r="A1433" t="s">
        <v>1401</v>
      </c>
      <c r="B1433">
        <v>54769</v>
      </c>
      <c r="C1433">
        <v>4386</v>
      </c>
      <c r="D1433">
        <v>-1.9264551577664841</v>
      </c>
      <c r="E1433">
        <v>-1.5152513374394496</v>
      </c>
      <c r="F1433">
        <v>-3.2813833093515425</v>
      </c>
      <c r="G1433">
        <v>5.8901519433587138E-3</v>
      </c>
      <c r="H1433">
        <v>2.4060819880178465E-2</v>
      </c>
      <c r="I1433">
        <v>-2.2437481741469298</v>
      </c>
    </row>
    <row r="1434" spans="1:9" x14ac:dyDescent="0.25">
      <c r="A1434" t="s">
        <v>1407</v>
      </c>
      <c r="B1434">
        <v>105374378</v>
      </c>
      <c r="C1434">
        <v>5409</v>
      </c>
      <c r="D1434">
        <v>1.5026293475260792</v>
      </c>
      <c r="E1434">
        <v>-1.054674830661275</v>
      </c>
      <c r="F1434">
        <v>3.2754934416834183</v>
      </c>
      <c r="G1434">
        <v>5.9575864760381134E-3</v>
      </c>
      <c r="H1434">
        <v>2.4249841650584726E-2</v>
      </c>
      <c r="I1434">
        <v>-2.2794222890602942</v>
      </c>
    </row>
    <row r="1435" spans="1:9" x14ac:dyDescent="0.25">
      <c r="A1435" t="s">
        <v>1413</v>
      </c>
      <c r="B1435">
        <v>117245</v>
      </c>
      <c r="C1435">
        <v>3281</v>
      </c>
      <c r="D1435">
        <v>-1.7030980661892801</v>
      </c>
      <c r="E1435">
        <v>-0.59375546599965867</v>
      </c>
      <c r="F1435">
        <v>-3.2669755468719632</v>
      </c>
      <c r="G1435">
        <v>6.0564826713627633E-3</v>
      </c>
      <c r="H1435">
        <v>2.4519189301915628E-2</v>
      </c>
      <c r="I1435">
        <v>-2.3416336432785583</v>
      </c>
    </row>
    <row r="1436" spans="1:9" x14ac:dyDescent="0.25">
      <c r="A1436" t="s">
        <v>1499</v>
      </c>
      <c r="B1436">
        <v>28815</v>
      </c>
      <c r="C1436">
        <v>354</v>
      </c>
      <c r="D1436">
        <v>-1.7278105248634521</v>
      </c>
      <c r="E1436">
        <v>6.0610675324205943</v>
      </c>
      <c r="F1436">
        <v>-3.2544853983592401</v>
      </c>
      <c r="G1436">
        <v>6.2044840554514652E-3</v>
      </c>
      <c r="H1436">
        <v>2.4935020738173146E-2</v>
      </c>
      <c r="I1436">
        <v>-2.9468910267224881</v>
      </c>
    </row>
    <row r="1437" spans="1:9" x14ac:dyDescent="0.25">
      <c r="A1437" t="s">
        <v>1497</v>
      </c>
      <c r="B1437">
        <v>28439</v>
      </c>
      <c r="C1437">
        <v>353</v>
      </c>
      <c r="D1437">
        <v>-1.6896876659643267</v>
      </c>
      <c r="E1437">
        <v>5.2746787497428658</v>
      </c>
      <c r="F1437">
        <v>-3.2545224536044683</v>
      </c>
      <c r="G1437">
        <v>6.2040396500642209E-3</v>
      </c>
      <c r="H1437">
        <v>2.4935020738173146E-2</v>
      </c>
      <c r="I1437">
        <v>-2.920238769026346</v>
      </c>
    </row>
    <row r="1438" spans="1:9" x14ac:dyDescent="0.25">
      <c r="A1438" t="s">
        <v>1411</v>
      </c>
      <c r="B1438">
        <v>28421</v>
      </c>
      <c r="C1438">
        <v>353</v>
      </c>
      <c r="D1438">
        <v>-1.631645578749324</v>
      </c>
      <c r="E1438">
        <v>-1.2999595113546274</v>
      </c>
      <c r="F1438">
        <v>-3.2541151696683754</v>
      </c>
      <c r="G1438">
        <v>6.2089259794531901E-3</v>
      </c>
      <c r="H1438">
        <v>2.4935020738173146E-2</v>
      </c>
      <c r="I1438">
        <v>-2.3264265785361999</v>
      </c>
    </row>
    <row r="1439" spans="1:9" x14ac:dyDescent="0.25">
      <c r="A1439" t="s">
        <v>1432</v>
      </c>
      <c r="B1439">
        <v>5462</v>
      </c>
      <c r="C1439">
        <v>1599</v>
      </c>
      <c r="D1439">
        <v>1.8345861530592287</v>
      </c>
      <c r="E1439">
        <v>0.50973391001433588</v>
      </c>
      <c r="F1439">
        <v>3.2540831955068139</v>
      </c>
      <c r="G1439">
        <v>6.20930974809828E-3</v>
      </c>
      <c r="H1439">
        <v>2.4935020738173146E-2</v>
      </c>
      <c r="I1439">
        <v>-2.4749671591100002</v>
      </c>
    </row>
    <row r="1440" spans="1:9" x14ac:dyDescent="0.25">
      <c r="A1440" t="s">
        <v>1475</v>
      </c>
      <c r="B1440">
        <v>28881</v>
      </c>
      <c r="C1440">
        <v>360</v>
      </c>
      <c r="D1440">
        <v>-2.2201100568820444</v>
      </c>
      <c r="E1440">
        <v>3.2609395919476576</v>
      </c>
      <c r="F1440">
        <v>-3.2462248065327897</v>
      </c>
      <c r="G1440">
        <v>6.3043546145234546E-3</v>
      </c>
      <c r="H1440">
        <v>2.5196279503862874E-2</v>
      </c>
      <c r="I1440">
        <v>-2.7683172043044868</v>
      </c>
    </row>
    <row r="1441" spans="1:9" x14ac:dyDescent="0.25">
      <c r="A1441" t="s">
        <v>1419</v>
      </c>
      <c r="B1441">
        <v>389320</v>
      </c>
      <c r="C1441">
        <v>459</v>
      </c>
      <c r="D1441">
        <v>-1.5002423362026807</v>
      </c>
      <c r="E1441">
        <v>-0.87940084051870149</v>
      </c>
      <c r="F1441">
        <v>-3.2374889142305929</v>
      </c>
      <c r="G1441">
        <v>6.4117253011395378E-3</v>
      </c>
      <c r="H1441">
        <v>2.5501596690792026E-2</v>
      </c>
      <c r="I1441">
        <v>-2.3819277721238379</v>
      </c>
    </row>
    <row r="1442" spans="1:9" x14ac:dyDescent="0.25">
      <c r="A1442" t="s">
        <v>1412</v>
      </c>
      <c r="B1442">
        <v>388523</v>
      </c>
      <c r="C1442">
        <v>2809</v>
      </c>
      <c r="D1442">
        <v>-2.2067012368958525</v>
      </c>
      <c r="E1442">
        <v>-1.585055813675458</v>
      </c>
      <c r="F1442">
        <v>-3.2356000501748223</v>
      </c>
      <c r="G1442">
        <v>6.4351807545812581E-3</v>
      </c>
      <c r="H1442">
        <v>2.5584440057142343E-2</v>
      </c>
      <c r="I1442">
        <v>-2.3356604440403275</v>
      </c>
    </row>
    <row r="1443" spans="1:9" x14ac:dyDescent="0.25">
      <c r="A1443" t="s">
        <v>1492</v>
      </c>
      <c r="B1443">
        <v>3514</v>
      </c>
      <c r="C1443">
        <v>323</v>
      </c>
      <c r="D1443">
        <v>-1.9289009509807369</v>
      </c>
      <c r="E1443">
        <v>10.830402379294025</v>
      </c>
      <c r="F1443">
        <v>-3.2335986154575043</v>
      </c>
      <c r="G1443">
        <v>6.4601279034899681E-3</v>
      </c>
      <c r="H1443">
        <v>2.5643180378047321E-2</v>
      </c>
      <c r="I1443">
        <v>-2.861082864356792</v>
      </c>
    </row>
    <row r="1444" spans="1:9" x14ac:dyDescent="0.25">
      <c r="A1444" t="s">
        <v>1422</v>
      </c>
      <c r="B1444">
        <v>2259</v>
      </c>
      <c r="C1444">
        <v>4309</v>
      </c>
      <c r="D1444">
        <v>-1.6256447847334174</v>
      </c>
      <c r="E1444">
        <v>-0.66052675292165608</v>
      </c>
      <c r="F1444">
        <v>-3.2329842432128828</v>
      </c>
      <c r="G1444">
        <v>6.467805248003165E-3</v>
      </c>
      <c r="H1444">
        <v>2.5667002248186934E-2</v>
      </c>
      <c r="I1444">
        <v>-2.3919907247126653</v>
      </c>
    </row>
    <row r="1445" spans="1:9" x14ac:dyDescent="0.25">
      <c r="A1445" t="s">
        <v>1447</v>
      </c>
      <c r="B1445">
        <v>51301</v>
      </c>
      <c r="C1445">
        <v>3436</v>
      </c>
      <c r="D1445">
        <v>-1.7456720635431702</v>
      </c>
      <c r="E1445">
        <v>1.1741562891677468</v>
      </c>
      <c r="F1445">
        <v>-3.2320517483414819</v>
      </c>
      <c r="G1445">
        <v>6.479475399844105E-3</v>
      </c>
      <c r="H1445">
        <v>2.570284265207962E-2</v>
      </c>
      <c r="I1445">
        <v>-2.5631604737629372</v>
      </c>
    </row>
    <row r="1446" spans="1:9" x14ac:dyDescent="0.25">
      <c r="A1446" t="s">
        <v>1430</v>
      </c>
      <c r="B1446">
        <v>6543</v>
      </c>
      <c r="C1446">
        <v>5116</v>
      </c>
      <c r="D1446">
        <v>-1.5989963325918612</v>
      </c>
      <c r="E1446">
        <v>-8.6442812349843856E-2</v>
      </c>
      <c r="F1446">
        <v>-3.2251955848762948</v>
      </c>
      <c r="G1446">
        <v>6.5659303309019675E-3</v>
      </c>
      <c r="H1446">
        <v>2.593473660074061E-2</v>
      </c>
      <c r="I1446">
        <v>-2.4658138384862354</v>
      </c>
    </row>
    <row r="1447" spans="1:9" x14ac:dyDescent="0.25">
      <c r="A1447" t="s">
        <v>1414</v>
      </c>
      <c r="B1447">
        <v>338339</v>
      </c>
      <c r="C1447">
        <v>1994</v>
      </c>
      <c r="D1447">
        <v>2.2412379758838368</v>
      </c>
      <c r="E1447">
        <v>-1.6874992040151184</v>
      </c>
      <c r="F1447">
        <v>3.2215841056453747</v>
      </c>
      <c r="G1447">
        <v>6.6119340410181479E-3</v>
      </c>
      <c r="H1447">
        <v>2.6026891706016277E-2</v>
      </c>
      <c r="I1447">
        <v>-2.34983684626292</v>
      </c>
    </row>
    <row r="1448" spans="1:9" x14ac:dyDescent="0.25">
      <c r="A1448" t="s">
        <v>1441</v>
      </c>
      <c r="B1448">
        <v>90853</v>
      </c>
      <c r="C1448">
        <v>4110</v>
      </c>
      <c r="D1448">
        <v>1.6623977261566509</v>
      </c>
      <c r="E1448">
        <v>0.37205923825191839</v>
      </c>
      <c r="F1448">
        <v>3.2118866241863286</v>
      </c>
      <c r="G1448">
        <v>6.7370656361352447E-3</v>
      </c>
      <c r="H1448">
        <v>2.6375557808993307E-2</v>
      </c>
      <c r="I1448">
        <v>-2.5240374578467373</v>
      </c>
    </row>
    <row r="1449" spans="1:9" x14ac:dyDescent="0.25">
      <c r="A1449" t="s">
        <v>1471</v>
      </c>
      <c r="B1449">
        <v>342035</v>
      </c>
      <c r="C1449">
        <v>5105</v>
      </c>
      <c r="D1449">
        <v>-2.0400176887077506</v>
      </c>
      <c r="E1449">
        <v>2.0652472390701564</v>
      </c>
      <c r="F1449">
        <v>-3.2093079689171633</v>
      </c>
      <c r="G1449">
        <v>6.7707365572910079E-3</v>
      </c>
      <c r="H1449">
        <v>2.646121504833622E-2</v>
      </c>
      <c r="I1449">
        <v>-2.7366873929266688</v>
      </c>
    </row>
    <row r="1450" spans="1:9" x14ac:dyDescent="0.25">
      <c r="A1450" t="s">
        <v>1431</v>
      </c>
      <c r="B1450">
        <v>6345</v>
      </c>
      <c r="C1450">
        <v>4214</v>
      </c>
      <c r="D1450">
        <v>-1.7391008120326374</v>
      </c>
      <c r="E1450">
        <v>-0.33605584265559779</v>
      </c>
      <c r="F1450">
        <v>-3.2064493688768456</v>
      </c>
      <c r="G1450">
        <v>6.8082597719562842E-3</v>
      </c>
      <c r="H1450">
        <v>2.6574175238926141E-2</v>
      </c>
      <c r="I1450">
        <v>-2.4697842692608218</v>
      </c>
    </row>
    <row r="1451" spans="1:9" x14ac:dyDescent="0.25">
      <c r="A1451" t="s">
        <v>1486</v>
      </c>
      <c r="B1451">
        <v>389602</v>
      </c>
      <c r="C1451">
        <v>2536</v>
      </c>
      <c r="D1451">
        <v>2.0968744359467228</v>
      </c>
      <c r="E1451">
        <v>2.8665471317515183</v>
      </c>
      <c r="F1451">
        <v>3.1900682834397251</v>
      </c>
      <c r="G1451">
        <v>7.0273331174001844E-3</v>
      </c>
      <c r="H1451">
        <v>2.7189568313817875E-2</v>
      </c>
      <c r="I1451">
        <v>-2.8388673107473763</v>
      </c>
    </row>
    <row r="1452" spans="1:9" x14ac:dyDescent="0.25">
      <c r="A1452" t="s">
        <v>1464</v>
      </c>
      <c r="B1452">
        <v>26579</v>
      </c>
      <c r="C1452">
        <v>2494</v>
      </c>
      <c r="D1452">
        <v>2.020088755237659</v>
      </c>
      <c r="E1452">
        <v>1.5324567000105138</v>
      </c>
      <c r="F1452">
        <v>3.1891126801694152</v>
      </c>
      <c r="G1452">
        <v>7.0403284573201923E-3</v>
      </c>
      <c r="H1452">
        <v>2.7228937990863226E-2</v>
      </c>
      <c r="I1452">
        <v>-2.6860393418464668</v>
      </c>
    </row>
    <row r="1453" spans="1:9" x14ac:dyDescent="0.25">
      <c r="A1453" t="s">
        <v>1450</v>
      </c>
      <c r="B1453">
        <v>2828</v>
      </c>
      <c r="C1453">
        <v>3048</v>
      </c>
      <c r="D1453">
        <v>1.7872661474334692</v>
      </c>
      <c r="E1453">
        <v>6.9072069096584685E-2</v>
      </c>
      <c r="F1453">
        <v>3.1679531465718296</v>
      </c>
      <c r="G1453">
        <v>7.3343165430330252E-3</v>
      </c>
      <c r="H1453">
        <v>2.8041792038523111E-2</v>
      </c>
      <c r="I1453">
        <v>-2.573542063798461</v>
      </c>
    </row>
    <row r="1454" spans="1:9" x14ac:dyDescent="0.25">
      <c r="A1454" t="s">
        <v>1476</v>
      </c>
      <c r="B1454">
        <v>1555</v>
      </c>
      <c r="C1454">
        <v>3417</v>
      </c>
      <c r="D1454">
        <v>1.5590593474382859</v>
      </c>
      <c r="E1454">
        <v>1.8401740973041758</v>
      </c>
      <c r="F1454">
        <v>3.1652527242507222</v>
      </c>
      <c r="G1454">
        <v>7.372708302171245E-3</v>
      </c>
      <c r="H1454">
        <v>2.815677914812743E-2</v>
      </c>
      <c r="I1454">
        <v>-2.7845656411542246</v>
      </c>
    </row>
    <row r="1455" spans="1:9" x14ac:dyDescent="0.25">
      <c r="A1455" t="s">
        <v>1515</v>
      </c>
      <c r="B1455">
        <v>28914</v>
      </c>
      <c r="C1455">
        <v>345</v>
      </c>
      <c r="D1455">
        <v>-1.7004857947346674</v>
      </c>
      <c r="E1455">
        <v>5.4256192617094037</v>
      </c>
      <c r="F1455">
        <v>-3.1630031019673868</v>
      </c>
      <c r="G1455">
        <v>7.4048443327779942E-3</v>
      </c>
      <c r="H1455">
        <v>2.822269400441688E-2</v>
      </c>
      <c r="I1455">
        <v>-3.1083780163729768</v>
      </c>
    </row>
    <row r="1456" spans="1:9" x14ac:dyDescent="0.25">
      <c r="A1456" t="s">
        <v>1437</v>
      </c>
      <c r="B1456">
        <v>100189168</v>
      </c>
      <c r="C1456">
        <v>73</v>
      </c>
      <c r="D1456">
        <v>-1.7343110838664839</v>
      </c>
      <c r="E1456">
        <v>-1.0340952321001526</v>
      </c>
      <c r="F1456">
        <v>-3.1595537357469263</v>
      </c>
      <c r="G1456">
        <v>7.4543908045025045E-3</v>
      </c>
      <c r="H1456">
        <v>2.8374167108736477E-2</v>
      </c>
      <c r="I1456">
        <v>-2.5109310648286955</v>
      </c>
    </row>
    <row r="1457" spans="1:9" x14ac:dyDescent="0.25">
      <c r="A1457" t="s">
        <v>1434</v>
      </c>
      <c r="B1457">
        <v>646960</v>
      </c>
      <c r="C1457">
        <v>2158</v>
      </c>
      <c r="D1457">
        <v>3.0143200390468361</v>
      </c>
      <c r="E1457">
        <v>-1.488662166258375</v>
      </c>
      <c r="F1457">
        <v>3.1513329076054495</v>
      </c>
      <c r="G1457">
        <v>7.5738134342211516E-3</v>
      </c>
      <c r="H1457">
        <v>2.871651605917911E-2</v>
      </c>
      <c r="I1457">
        <v>-2.5017107147776687</v>
      </c>
    </row>
    <row r="1458" spans="1:9" x14ac:dyDescent="0.25">
      <c r="A1458" t="s">
        <v>1445</v>
      </c>
      <c r="B1458">
        <v>8512</v>
      </c>
      <c r="C1458">
        <v>1424</v>
      </c>
      <c r="D1458">
        <v>-1.5638590967878256</v>
      </c>
      <c r="E1458">
        <v>-0.88516971229063157</v>
      </c>
      <c r="F1458">
        <v>-3.1484612686363427</v>
      </c>
      <c r="G1458">
        <v>7.6159779894365833E-3</v>
      </c>
      <c r="H1458">
        <v>2.8842703579357323E-2</v>
      </c>
      <c r="I1458">
        <v>-2.5290651841155367</v>
      </c>
    </row>
    <row r="1459" spans="1:9" x14ac:dyDescent="0.25">
      <c r="A1459" t="s">
        <v>1522</v>
      </c>
      <c r="B1459">
        <v>8991</v>
      </c>
      <c r="C1459">
        <v>2054</v>
      </c>
      <c r="D1459">
        <v>-1.6960337708442748</v>
      </c>
      <c r="E1459">
        <v>7.9385469908217159</v>
      </c>
      <c r="F1459">
        <v>-3.1368806110048406</v>
      </c>
      <c r="G1459">
        <v>7.7884095011347123E-3</v>
      </c>
      <c r="H1459">
        <v>2.9336041278345968E-2</v>
      </c>
      <c r="I1459">
        <v>-3.166684886585255</v>
      </c>
    </row>
    <row r="1460" spans="1:9" x14ac:dyDescent="0.25">
      <c r="A1460" t="s">
        <v>1454</v>
      </c>
      <c r="B1460">
        <v>202559</v>
      </c>
      <c r="C1460">
        <v>3626</v>
      </c>
      <c r="D1460">
        <v>-2.222839673185065</v>
      </c>
      <c r="E1460">
        <v>-0.43021298936158064</v>
      </c>
      <c r="F1460">
        <v>-3.1332010228816483</v>
      </c>
      <c r="G1460">
        <v>7.8440087123998869E-3</v>
      </c>
      <c r="H1460">
        <v>2.9460021925248159E-2</v>
      </c>
      <c r="I1460">
        <v>-2.5900700386702509</v>
      </c>
    </row>
    <row r="1461" spans="1:9" x14ac:dyDescent="0.25">
      <c r="A1461" t="s">
        <v>1527</v>
      </c>
      <c r="B1461">
        <v>9547</v>
      </c>
      <c r="C1461">
        <v>1975</v>
      </c>
      <c r="D1461">
        <v>-1.9289395924131367</v>
      </c>
      <c r="E1461">
        <v>5.9926804731642784</v>
      </c>
      <c r="F1461">
        <v>-3.1280599843387082</v>
      </c>
      <c r="G1461">
        <v>7.9223545448121376E-3</v>
      </c>
      <c r="H1461">
        <v>2.9639988996532068E-2</v>
      </c>
      <c r="I1461">
        <v>-3.2035941061862552</v>
      </c>
    </row>
    <row r="1462" spans="1:9" x14ac:dyDescent="0.25">
      <c r="A1462" t="s">
        <v>1439</v>
      </c>
      <c r="B1462">
        <v>25830</v>
      </c>
      <c r="C1462">
        <v>3415</v>
      </c>
      <c r="D1462">
        <v>-1.8754565467731779</v>
      </c>
      <c r="E1462">
        <v>-1.82570814044773</v>
      </c>
      <c r="F1462">
        <v>-3.1248586815759132</v>
      </c>
      <c r="G1462">
        <v>7.9715340843606805E-3</v>
      </c>
      <c r="H1462">
        <v>2.9744006032834783E-2</v>
      </c>
      <c r="I1462">
        <v>-2.5202349931510164</v>
      </c>
    </row>
    <row r="1463" spans="1:9" x14ac:dyDescent="0.25">
      <c r="A1463" t="s">
        <v>1477</v>
      </c>
      <c r="B1463">
        <v>547</v>
      </c>
      <c r="C1463">
        <v>9699</v>
      </c>
      <c r="D1463">
        <v>-1.5669392710850287</v>
      </c>
      <c r="E1463">
        <v>1.2252383672824414</v>
      </c>
      <c r="F1463">
        <v>-3.1237929765379144</v>
      </c>
      <c r="G1463">
        <v>7.9879732915436839E-3</v>
      </c>
      <c r="H1463">
        <v>2.9788228884487462E-2</v>
      </c>
      <c r="I1463">
        <v>-2.7875380733583817</v>
      </c>
    </row>
    <row r="1464" spans="1:9" x14ac:dyDescent="0.25">
      <c r="A1464" t="s">
        <v>1498</v>
      </c>
      <c r="B1464">
        <v>28939</v>
      </c>
      <c r="C1464">
        <v>351</v>
      </c>
      <c r="D1464">
        <v>-1.5540111497741738</v>
      </c>
      <c r="E1464">
        <v>2.219050526459676</v>
      </c>
      <c r="F1464">
        <v>-3.1230757640734303</v>
      </c>
      <c r="G1464">
        <v>7.9990558020648656E-3</v>
      </c>
      <c r="H1464">
        <v>2.9818141232304946E-2</v>
      </c>
      <c r="I1464">
        <v>-2.9293192594611015</v>
      </c>
    </row>
    <row r="1465" spans="1:9" x14ac:dyDescent="0.25">
      <c r="A1465" t="s">
        <v>1474</v>
      </c>
      <c r="B1465">
        <v>1511</v>
      </c>
      <c r="C1465">
        <v>966</v>
      </c>
      <c r="D1465">
        <v>-1.8976556880444957</v>
      </c>
      <c r="E1465">
        <v>1.0694653115692596</v>
      </c>
      <c r="F1465">
        <v>-3.1227342386427299</v>
      </c>
      <c r="G1465">
        <v>8.0043385103350153E-3</v>
      </c>
      <c r="H1465">
        <v>2.9820714958851871E-2</v>
      </c>
      <c r="I1465">
        <v>-2.7640571618499323</v>
      </c>
    </row>
    <row r="1466" spans="1:9" x14ac:dyDescent="0.25">
      <c r="A1466" t="s">
        <v>1468</v>
      </c>
      <c r="B1466">
        <v>28947</v>
      </c>
      <c r="C1466">
        <v>38</v>
      </c>
      <c r="D1466">
        <v>-1.9077067619940835</v>
      </c>
      <c r="E1466">
        <v>0.22483104367491408</v>
      </c>
      <c r="F1466">
        <v>-3.1197247313251326</v>
      </c>
      <c r="G1466">
        <v>8.0510401943291073E-3</v>
      </c>
      <c r="H1466">
        <v>2.9943168007965891E-2</v>
      </c>
      <c r="I1466">
        <v>-2.694798029775666</v>
      </c>
    </row>
    <row r="1467" spans="1:9" x14ac:dyDescent="0.25">
      <c r="A1467" t="s">
        <v>1446</v>
      </c>
      <c r="B1467">
        <v>22986</v>
      </c>
      <c r="C1467">
        <v>6146</v>
      </c>
      <c r="D1467">
        <v>-1.8619275797199024</v>
      </c>
      <c r="E1467">
        <v>-1.5168287100082305</v>
      </c>
      <c r="F1467">
        <v>-3.1186380015385309</v>
      </c>
      <c r="G1467">
        <v>8.0679708198378199E-3</v>
      </c>
      <c r="H1467">
        <v>2.9994683118561176E-2</v>
      </c>
      <c r="I1467">
        <v>-2.5450289766034584</v>
      </c>
    </row>
    <row r="1468" spans="1:9" x14ac:dyDescent="0.25">
      <c r="A1468" t="s">
        <v>1451</v>
      </c>
      <c r="B1468">
        <v>101927324</v>
      </c>
      <c r="C1468">
        <v>766</v>
      </c>
      <c r="D1468">
        <v>-1.5125819917736376</v>
      </c>
      <c r="E1468">
        <v>-1.055182212454852</v>
      </c>
      <c r="F1468">
        <v>-3.1164051086109583</v>
      </c>
      <c r="G1468">
        <v>8.1028695122270199E-3</v>
      </c>
      <c r="H1468">
        <v>3.0084238796968664E-2</v>
      </c>
      <c r="I1468">
        <v>-2.5750303404750561</v>
      </c>
    </row>
    <row r="1469" spans="1:9" x14ac:dyDescent="0.25">
      <c r="A1469" t="s">
        <v>1503</v>
      </c>
      <c r="B1469">
        <v>28776</v>
      </c>
      <c r="C1469">
        <v>351</v>
      </c>
      <c r="D1469">
        <v>-2.0184404771869549</v>
      </c>
      <c r="E1469">
        <v>2.8971567715187101</v>
      </c>
      <c r="F1469">
        <v>-3.1163053289136147</v>
      </c>
      <c r="G1469">
        <v>8.1044325140687771E-3</v>
      </c>
      <c r="H1469">
        <v>3.0084308271069709E-2</v>
      </c>
      <c r="I1469">
        <v>-2.9849256168210134</v>
      </c>
    </row>
    <row r="1470" spans="1:9" x14ac:dyDescent="0.25">
      <c r="A1470" t="s">
        <v>1438</v>
      </c>
      <c r="B1470">
        <v>145624</v>
      </c>
      <c r="C1470">
        <v>2412</v>
      </c>
      <c r="D1470">
        <v>-1.6548335912903422</v>
      </c>
      <c r="E1470">
        <v>-1.9466198570971331</v>
      </c>
      <c r="F1470">
        <v>-3.1159900494719044</v>
      </c>
      <c r="G1470">
        <v>8.1093731936569512E-3</v>
      </c>
      <c r="H1470">
        <v>3.0091614797164188E-2</v>
      </c>
      <c r="I1470">
        <v>-2.5173832265438461</v>
      </c>
    </row>
    <row r="1471" spans="1:9" x14ac:dyDescent="0.25">
      <c r="A1471" t="s">
        <v>1440</v>
      </c>
      <c r="B1471">
        <v>28751</v>
      </c>
      <c r="C1471">
        <v>63</v>
      </c>
      <c r="D1471">
        <v>-1.7981094582346004</v>
      </c>
      <c r="E1471">
        <v>-1.9743962580958705</v>
      </c>
      <c r="F1471">
        <v>-3.1137470998935379</v>
      </c>
      <c r="G1471">
        <v>8.1446087866664206E-3</v>
      </c>
      <c r="H1471">
        <v>3.0203581225573796E-2</v>
      </c>
      <c r="I1471">
        <v>-2.523981376213944</v>
      </c>
    </row>
    <row r="1472" spans="1:9" x14ac:dyDescent="0.25">
      <c r="A1472" t="s">
        <v>1520</v>
      </c>
      <c r="B1472">
        <v>28940</v>
      </c>
      <c r="C1472">
        <v>351</v>
      </c>
      <c r="D1472">
        <v>-1.571487750845574</v>
      </c>
      <c r="E1472">
        <v>4.1797259016346917</v>
      </c>
      <c r="F1472">
        <v>-3.1041945300449481</v>
      </c>
      <c r="G1472">
        <v>8.2963920719960043E-3</v>
      </c>
      <c r="H1472">
        <v>3.0615193936477107E-2</v>
      </c>
      <c r="I1472">
        <v>-3.1627866215003642</v>
      </c>
    </row>
    <row r="1473" spans="1:9" x14ac:dyDescent="0.25">
      <c r="A1473" t="s">
        <v>1470</v>
      </c>
      <c r="B1473">
        <v>28922</v>
      </c>
      <c r="C1473">
        <v>363</v>
      </c>
      <c r="D1473">
        <v>-1.9048772215769481</v>
      </c>
      <c r="E1473">
        <v>0.35007665105338159</v>
      </c>
      <c r="F1473">
        <v>-3.1017863118733962</v>
      </c>
      <c r="G1473">
        <v>8.33509979953404E-3</v>
      </c>
      <c r="H1473">
        <v>3.0694911000892746E-2</v>
      </c>
      <c r="I1473">
        <v>-2.7318456103970701</v>
      </c>
    </row>
    <row r="1474" spans="1:9" x14ac:dyDescent="0.25">
      <c r="A1474" t="s">
        <v>1507</v>
      </c>
      <c r="B1474">
        <v>100423062</v>
      </c>
      <c r="C1474">
        <v>1059</v>
      </c>
      <c r="D1474">
        <v>-1.664794164193393</v>
      </c>
      <c r="E1474">
        <v>2.8012342127704568</v>
      </c>
      <c r="F1474">
        <v>-3.1007705208800154</v>
      </c>
      <c r="G1474">
        <v>8.3514807098095528E-3</v>
      </c>
      <c r="H1474">
        <v>3.0726666619966245E-2</v>
      </c>
      <c r="I1474">
        <v>-3.0184575294815654</v>
      </c>
    </row>
    <row r="1475" spans="1:9" x14ac:dyDescent="0.25">
      <c r="A1475" t="s">
        <v>1463</v>
      </c>
      <c r="B1475">
        <v>341359</v>
      </c>
      <c r="C1475">
        <v>3478</v>
      </c>
      <c r="D1475">
        <v>-1.5356655610520831</v>
      </c>
      <c r="E1475">
        <v>-0.1656150094342202</v>
      </c>
      <c r="F1475">
        <v>-3.0998075591411705</v>
      </c>
      <c r="G1475">
        <v>8.3670393015092669E-3</v>
      </c>
      <c r="H1475">
        <v>3.0748223390796053E-2</v>
      </c>
      <c r="I1475">
        <v>-2.6822296514095156</v>
      </c>
    </row>
    <row r="1476" spans="1:9" x14ac:dyDescent="0.25">
      <c r="A1476" t="s">
        <v>1452</v>
      </c>
      <c r="B1476">
        <v>127254</v>
      </c>
      <c r="C1476">
        <v>9420</v>
      </c>
      <c r="D1476">
        <v>-1.7000260265279137</v>
      </c>
      <c r="E1476">
        <v>-1.3610498625468013</v>
      </c>
      <c r="F1476">
        <v>-3.0983369673509862</v>
      </c>
      <c r="G1476">
        <v>8.3908554326622142E-3</v>
      </c>
      <c r="H1476">
        <v>3.0812866104371839E-2</v>
      </c>
      <c r="I1476">
        <v>-2.5833735387725558</v>
      </c>
    </row>
    <row r="1477" spans="1:9" x14ac:dyDescent="0.25">
      <c r="A1477" t="s">
        <v>1461</v>
      </c>
      <c r="B1477">
        <v>460</v>
      </c>
      <c r="C1477">
        <v>7705</v>
      </c>
      <c r="D1477">
        <v>-1.5117653317598057</v>
      </c>
      <c r="E1477">
        <v>-0.37827865737219846</v>
      </c>
      <c r="F1477">
        <v>-3.0922734158001743</v>
      </c>
      <c r="G1477">
        <v>8.4897696896723794E-3</v>
      </c>
      <c r="H1477">
        <v>3.1059005319156362E-2</v>
      </c>
      <c r="I1477">
        <v>-2.6713823824696501</v>
      </c>
    </row>
    <row r="1478" spans="1:9" x14ac:dyDescent="0.25">
      <c r="A1478" t="s">
        <v>1501</v>
      </c>
      <c r="B1478">
        <v>1404</v>
      </c>
      <c r="C1478">
        <v>4989</v>
      </c>
      <c r="D1478">
        <v>-1.5733349923035447</v>
      </c>
      <c r="E1478">
        <v>2.2407578453930808</v>
      </c>
      <c r="F1478">
        <v>-3.0893913781987554</v>
      </c>
      <c r="G1478">
        <v>8.5371905596819241E-3</v>
      </c>
      <c r="H1478">
        <v>3.1179791768497105E-2</v>
      </c>
      <c r="I1478">
        <v>-2.9670679256040877</v>
      </c>
    </row>
    <row r="1479" spans="1:9" x14ac:dyDescent="0.25">
      <c r="A1479" t="s">
        <v>1469</v>
      </c>
      <c r="B1479">
        <v>81569</v>
      </c>
      <c r="C1479">
        <v>3318</v>
      </c>
      <c r="D1479">
        <v>3.2729401346261144</v>
      </c>
      <c r="E1479">
        <v>-0.66388532467636274</v>
      </c>
      <c r="F1479">
        <v>3.0867891242775403</v>
      </c>
      <c r="G1479">
        <v>8.5802344844256914E-3</v>
      </c>
      <c r="H1479">
        <v>3.1286880323936429E-2</v>
      </c>
      <c r="I1479">
        <v>-2.6954914813937045</v>
      </c>
    </row>
    <row r="1480" spans="1:9" x14ac:dyDescent="0.25">
      <c r="A1480" t="s">
        <v>1512</v>
      </c>
      <c r="B1480">
        <v>28775</v>
      </c>
      <c r="C1480">
        <v>351</v>
      </c>
      <c r="D1480">
        <v>-2.1873779934899096</v>
      </c>
      <c r="E1480">
        <v>3.0866635625371304</v>
      </c>
      <c r="F1480">
        <v>-3.0781642157683788</v>
      </c>
      <c r="G1480">
        <v>8.7244503394525979E-3</v>
      </c>
      <c r="H1480">
        <v>3.1650096287313974E-2</v>
      </c>
      <c r="I1480">
        <v>-3.0684038007754957</v>
      </c>
    </row>
    <row r="1481" spans="1:9" x14ac:dyDescent="0.25">
      <c r="A1481" t="s">
        <v>1489</v>
      </c>
      <c r="B1481">
        <v>28946</v>
      </c>
      <c r="C1481">
        <v>38</v>
      </c>
      <c r="D1481">
        <v>-1.8052474312337459</v>
      </c>
      <c r="E1481">
        <v>1.0137199478099634</v>
      </c>
      <c r="F1481">
        <v>-3.0778462938686695</v>
      </c>
      <c r="G1481">
        <v>8.7298121369749262E-3</v>
      </c>
      <c r="H1481">
        <v>3.1660242786880122E-2</v>
      </c>
      <c r="I1481">
        <v>-2.8457583902925463</v>
      </c>
    </row>
    <row r="1482" spans="1:9" x14ac:dyDescent="0.25">
      <c r="A1482" t="s">
        <v>1473</v>
      </c>
      <c r="B1482">
        <v>9699</v>
      </c>
      <c r="C1482">
        <v>9376</v>
      </c>
      <c r="D1482">
        <v>-1.6719630131445089</v>
      </c>
      <c r="E1482">
        <v>-0.19494322595749269</v>
      </c>
      <c r="F1482">
        <v>-3.0756043247204121</v>
      </c>
      <c r="G1482">
        <v>8.7677165061863533E-3</v>
      </c>
      <c r="H1482">
        <v>3.1733708191668993E-2</v>
      </c>
      <c r="I1482">
        <v>-2.7570490632449145</v>
      </c>
    </row>
    <row r="1483" spans="1:9" x14ac:dyDescent="0.25">
      <c r="A1483" t="s">
        <v>1494</v>
      </c>
      <c r="B1483">
        <v>2555</v>
      </c>
      <c r="C1483">
        <v>9277</v>
      </c>
      <c r="D1483">
        <v>-1.7126415838779163</v>
      </c>
      <c r="E1483">
        <v>1.146715803413443</v>
      </c>
      <c r="F1483">
        <v>-3.0621883110077932</v>
      </c>
      <c r="G1483">
        <v>8.997984632353441E-3</v>
      </c>
      <c r="H1483">
        <v>3.2252021825736409E-2</v>
      </c>
      <c r="I1483">
        <v>-2.8823003312526896</v>
      </c>
    </row>
    <row r="1484" spans="1:9" x14ac:dyDescent="0.25">
      <c r="A1484" t="s">
        <v>1534</v>
      </c>
      <c r="B1484">
        <v>3538</v>
      </c>
      <c r="C1484">
        <v>320</v>
      </c>
      <c r="D1484">
        <v>-1.834708818441636</v>
      </c>
      <c r="E1484">
        <v>9.2983008247171384</v>
      </c>
      <c r="F1484">
        <v>-3.0601983431898252</v>
      </c>
      <c r="G1484">
        <v>9.032648444931627E-3</v>
      </c>
      <c r="H1484">
        <v>3.2322745105751838E-2</v>
      </c>
      <c r="I1484">
        <v>-3.2557002209548211</v>
      </c>
    </row>
    <row r="1485" spans="1:9" x14ac:dyDescent="0.25">
      <c r="A1485" t="s">
        <v>1536</v>
      </c>
      <c r="B1485">
        <v>7031</v>
      </c>
      <c r="C1485">
        <v>492</v>
      </c>
      <c r="D1485">
        <v>2.1552415670687721</v>
      </c>
      <c r="E1485">
        <v>4.4800059092136344</v>
      </c>
      <c r="F1485">
        <v>3.0590793922569746</v>
      </c>
      <c r="G1485">
        <v>9.0521980805466414E-3</v>
      </c>
      <c r="H1485">
        <v>3.2352799113753633E-2</v>
      </c>
      <c r="I1485">
        <v>-3.2675734745749216</v>
      </c>
    </row>
    <row r="1486" spans="1:9" x14ac:dyDescent="0.25">
      <c r="A1486" t="s">
        <v>1487</v>
      </c>
      <c r="B1486">
        <v>28916</v>
      </c>
      <c r="C1486">
        <v>315</v>
      </c>
      <c r="D1486">
        <v>-1.5735330871715807</v>
      </c>
      <c r="E1486">
        <v>0.53931311681966509</v>
      </c>
      <c r="F1486">
        <v>-3.058368284716757</v>
      </c>
      <c r="G1486">
        <v>9.0646439887529968E-3</v>
      </c>
      <c r="H1486">
        <v>3.2374145795280529E-2</v>
      </c>
      <c r="I1486">
        <v>-2.840410830908275</v>
      </c>
    </row>
    <row r="1487" spans="1:9" x14ac:dyDescent="0.25">
      <c r="A1487" t="s">
        <v>1460</v>
      </c>
      <c r="B1487">
        <v>139378</v>
      </c>
      <c r="C1487">
        <v>10155</v>
      </c>
      <c r="D1487">
        <v>-1.866143507682541</v>
      </c>
      <c r="E1487">
        <v>-1.4740840121339658</v>
      </c>
      <c r="F1487">
        <v>-3.0575585487576076</v>
      </c>
      <c r="G1487">
        <v>9.0788368320115064E-3</v>
      </c>
      <c r="H1487">
        <v>3.2406796351589946E-2</v>
      </c>
      <c r="I1487">
        <v>-2.655557694292948</v>
      </c>
    </row>
    <row r="1488" spans="1:9" x14ac:dyDescent="0.25">
      <c r="A1488" t="s">
        <v>1459</v>
      </c>
      <c r="B1488">
        <v>28733</v>
      </c>
      <c r="C1488">
        <v>63</v>
      </c>
      <c r="D1488">
        <v>-1.626117664251518</v>
      </c>
      <c r="E1488">
        <v>-1.810524461705562</v>
      </c>
      <c r="F1488">
        <v>-3.0522694860056321</v>
      </c>
      <c r="G1488">
        <v>9.1720873572493974E-3</v>
      </c>
      <c r="H1488">
        <v>3.2647804459451035E-2</v>
      </c>
      <c r="I1488">
        <v>-2.6532220695054418</v>
      </c>
    </row>
    <row r="1489" spans="1:9" x14ac:dyDescent="0.25">
      <c r="A1489" t="s">
        <v>1466</v>
      </c>
      <c r="B1489">
        <v>7380</v>
      </c>
      <c r="C1489">
        <v>1337</v>
      </c>
      <c r="D1489">
        <v>1.5366555295781459</v>
      </c>
      <c r="E1489">
        <v>-1.1733519859615011</v>
      </c>
      <c r="F1489">
        <v>3.047478491001006</v>
      </c>
      <c r="G1489">
        <v>9.2573783303518467E-3</v>
      </c>
      <c r="H1489">
        <v>3.2853438565638868E-2</v>
      </c>
      <c r="I1489">
        <v>-2.6934182766021166</v>
      </c>
    </row>
    <row r="1490" spans="1:9" x14ac:dyDescent="0.25">
      <c r="A1490" t="s">
        <v>1483</v>
      </c>
      <c r="B1490">
        <v>200315</v>
      </c>
      <c r="C1490">
        <v>1444</v>
      </c>
      <c r="D1490">
        <v>1.5663236974803194</v>
      </c>
      <c r="E1490">
        <v>-7.4248175333927427E-2</v>
      </c>
      <c r="F1490">
        <v>3.0388717675707273</v>
      </c>
      <c r="G1490">
        <v>9.4125833689650464E-3</v>
      </c>
      <c r="H1490">
        <v>3.3239034498467317E-2</v>
      </c>
      <c r="I1490">
        <v>-2.8282233398661543</v>
      </c>
    </row>
    <row r="1491" spans="1:9" x14ac:dyDescent="0.25">
      <c r="A1491" t="s">
        <v>1506</v>
      </c>
      <c r="B1491">
        <v>339479</v>
      </c>
      <c r="C1491">
        <v>5416</v>
      </c>
      <c r="D1491">
        <v>-2.0082196539587764</v>
      </c>
      <c r="E1491">
        <v>1.8997612053701771</v>
      </c>
      <c r="F1491">
        <v>-3.0379278163458854</v>
      </c>
      <c r="G1491">
        <v>9.4297622333040527E-3</v>
      </c>
      <c r="H1491">
        <v>3.3285232481789502E-2</v>
      </c>
      <c r="I1491">
        <v>-3.0181399092194292</v>
      </c>
    </row>
    <row r="1492" spans="1:9" x14ac:dyDescent="0.25">
      <c r="A1492" t="s">
        <v>1467</v>
      </c>
      <c r="B1492">
        <v>1132</v>
      </c>
      <c r="C1492">
        <v>1817</v>
      </c>
      <c r="D1492">
        <v>-1.7700035818022848</v>
      </c>
      <c r="E1492">
        <v>-1.4375205455083182</v>
      </c>
      <c r="F1492">
        <v>-3.0375632165129534</v>
      </c>
      <c r="G1492">
        <v>9.4364058835482469E-3</v>
      </c>
      <c r="H1492">
        <v>3.3296617101503966E-2</v>
      </c>
      <c r="I1492">
        <v>-2.6946777054587563</v>
      </c>
    </row>
    <row r="1493" spans="1:9" x14ac:dyDescent="0.25">
      <c r="A1493" t="s">
        <v>1478</v>
      </c>
      <c r="B1493">
        <v>28892</v>
      </c>
      <c r="C1493">
        <v>351</v>
      </c>
      <c r="D1493">
        <v>-1.7012482080532458</v>
      </c>
      <c r="E1493">
        <v>-0.91914202798286182</v>
      </c>
      <c r="F1493">
        <v>-3.0223566369770096</v>
      </c>
      <c r="G1493">
        <v>9.7176774173154176E-3</v>
      </c>
      <c r="H1493">
        <v>3.4011870960603964E-2</v>
      </c>
      <c r="I1493">
        <v>-2.7954998583374704</v>
      </c>
    </row>
    <row r="1494" spans="1:9" x14ac:dyDescent="0.25">
      <c r="A1494" t="s">
        <v>1465</v>
      </c>
      <c r="B1494">
        <v>3814</v>
      </c>
      <c r="C1494">
        <v>1112</v>
      </c>
      <c r="D1494">
        <v>1.5695166611383531</v>
      </c>
      <c r="E1494">
        <v>-2.0278766496618639</v>
      </c>
      <c r="F1494">
        <v>3.0159080768195521</v>
      </c>
      <c r="G1494">
        <v>9.8394541282535962E-3</v>
      </c>
      <c r="H1494">
        <v>3.4333226916086028E-2</v>
      </c>
      <c r="I1494">
        <v>-2.6907589295021399</v>
      </c>
    </row>
    <row r="1495" spans="1:9" x14ac:dyDescent="0.25">
      <c r="A1495" t="s">
        <v>1524</v>
      </c>
      <c r="B1495">
        <v>5649</v>
      </c>
      <c r="C1495">
        <v>11571</v>
      </c>
      <c r="D1495">
        <v>-1.5058843186083741</v>
      </c>
      <c r="E1495">
        <v>2.8269476590180682</v>
      </c>
      <c r="F1495">
        <v>-3.0065885837337665</v>
      </c>
      <c r="G1495">
        <v>1.0018127779793535E-2</v>
      </c>
      <c r="H1495">
        <v>3.4800846518929715E-2</v>
      </c>
      <c r="I1495">
        <v>-3.1923950160747721</v>
      </c>
    </row>
    <row r="1496" spans="1:9" x14ac:dyDescent="0.25">
      <c r="A1496" t="s">
        <v>1485</v>
      </c>
      <c r="B1496">
        <v>340273</v>
      </c>
      <c r="C1496">
        <v>8917</v>
      </c>
      <c r="D1496">
        <v>-1.7608195557014366</v>
      </c>
      <c r="E1496">
        <v>-0.32710617924104074</v>
      </c>
      <c r="F1496">
        <v>-3.0043792410010122</v>
      </c>
      <c r="G1496">
        <v>1.0060955327482813E-2</v>
      </c>
      <c r="H1496">
        <v>3.4914611982492565E-2</v>
      </c>
      <c r="I1496">
        <v>-2.8369198010987531</v>
      </c>
    </row>
    <row r="1497" spans="1:9" x14ac:dyDescent="0.25">
      <c r="A1497" t="s">
        <v>1490</v>
      </c>
      <c r="B1497">
        <v>92235</v>
      </c>
      <c r="C1497">
        <v>4900</v>
      </c>
      <c r="D1497">
        <v>2.7107434935075898</v>
      </c>
      <c r="E1497">
        <v>-0.7266063326792862</v>
      </c>
      <c r="F1497">
        <v>2.9974177078409987</v>
      </c>
      <c r="G1497">
        <v>1.0197094345898463E-2</v>
      </c>
      <c r="H1497">
        <v>3.5202834476776176E-2</v>
      </c>
      <c r="I1497">
        <v>-2.8486708370511589</v>
      </c>
    </row>
    <row r="1498" spans="1:9" x14ac:dyDescent="0.25">
      <c r="A1498" t="s">
        <v>1479</v>
      </c>
      <c r="B1498">
        <v>10017</v>
      </c>
      <c r="C1498">
        <v>1580</v>
      </c>
      <c r="D1498">
        <v>-1.7382435203529891</v>
      </c>
      <c r="E1498">
        <v>-1.145635776405366</v>
      </c>
      <c r="F1498">
        <v>-2.995223788824581</v>
      </c>
      <c r="G1498">
        <v>1.0240375896790633E-2</v>
      </c>
      <c r="H1498">
        <v>3.5333468445869341E-2</v>
      </c>
      <c r="I1498">
        <v>-2.7961799662675615</v>
      </c>
    </row>
    <row r="1499" spans="1:9" x14ac:dyDescent="0.25">
      <c r="A1499" t="s">
        <v>1488</v>
      </c>
      <c r="B1499">
        <v>91937</v>
      </c>
      <c r="C1499">
        <v>2566</v>
      </c>
      <c r="D1499">
        <v>-1.87916912517556</v>
      </c>
      <c r="E1499">
        <v>-0.43529382589597254</v>
      </c>
      <c r="F1499">
        <v>-2.9936099242191525</v>
      </c>
      <c r="G1499">
        <v>1.0272330418988628E-2</v>
      </c>
      <c r="H1499">
        <v>3.5380101012085496E-2</v>
      </c>
      <c r="I1499">
        <v>-2.8444815026823749</v>
      </c>
    </row>
    <row r="1500" spans="1:9" x14ac:dyDescent="0.25">
      <c r="A1500" t="s">
        <v>1481</v>
      </c>
      <c r="B1500">
        <v>101928017</v>
      </c>
      <c r="C1500">
        <v>510</v>
      </c>
      <c r="D1500">
        <v>-1.6194556896579553</v>
      </c>
      <c r="E1500">
        <v>-0.83447416535986463</v>
      </c>
      <c r="F1500">
        <v>-2.9922458562110328</v>
      </c>
      <c r="G1500">
        <v>1.0299416065189682E-2</v>
      </c>
      <c r="H1500">
        <v>3.5436758100664115E-2</v>
      </c>
      <c r="I1500">
        <v>-2.822272087943793</v>
      </c>
    </row>
    <row r="1501" spans="1:9" x14ac:dyDescent="0.25">
      <c r="A1501" t="s">
        <v>1531</v>
      </c>
      <c r="B1501">
        <v>28901</v>
      </c>
      <c r="C1501">
        <v>351</v>
      </c>
      <c r="D1501">
        <v>-1.6494948148293063</v>
      </c>
      <c r="E1501">
        <v>2.7701433484655786</v>
      </c>
      <c r="F1501">
        <v>-2.9896036940937614</v>
      </c>
      <c r="G1501">
        <v>1.0352081814233806E-2</v>
      </c>
      <c r="H1501">
        <v>3.5555166753012832E-2</v>
      </c>
      <c r="I1501">
        <v>-3.2304452031101598</v>
      </c>
    </row>
    <row r="1502" spans="1:9" x14ac:dyDescent="0.25">
      <c r="A1502" t="s">
        <v>1480</v>
      </c>
      <c r="B1502">
        <v>400958</v>
      </c>
      <c r="C1502">
        <v>3029</v>
      </c>
      <c r="D1502">
        <v>-1.7221532745495722</v>
      </c>
      <c r="E1502">
        <v>-1.0973702410561694</v>
      </c>
      <c r="F1502">
        <v>-2.9866434475095511</v>
      </c>
      <c r="G1502">
        <v>1.041140510645466E-2</v>
      </c>
      <c r="H1502">
        <v>3.5695984315178321E-2</v>
      </c>
      <c r="I1502">
        <v>-2.8100079855036681</v>
      </c>
    </row>
    <row r="1503" spans="1:9" x14ac:dyDescent="0.25">
      <c r="A1503" t="s">
        <v>1493</v>
      </c>
      <c r="B1503">
        <v>63982</v>
      </c>
      <c r="C1503">
        <v>11851</v>
      </c>
      <c r="D1503">
        <v>-1.6065363970685334</v>
      </c>
      <c r="E1503">
        <v>-0.67109932038233877</v>
      </c>
      <c r="F1503">
        <v>-2.9749135545937153</v>
      </c>
      <c r="G1503">
        <v>1.0649803371981875E-2</v>
      </c>
      <c r="H1503">
        <v>3.625229198013933E-2</v>
      </c>
      <c r="I1503">
        <v>-2.8646632189274763</v>
      </c>
    </row>
    <row r="1504" spans="1:9" x14ac:dyDescent="0.25">
      <c r="A1504" t="s">
        <v>1495</v>
      </c>
      <c r="B1504">
        <v>28948</v>
      </c>
      <c r="C1504">
        <v>38</v>
      </c>
      <c r="D1504">
        <v>-1.7215084655765871</v>
      </c>
      <c r="E1504">
        <v>-0.53667055891309845</v>
      </c>
      <c r="F1504">
        <v>-2.974535503475058</v>
      </c>
      <c r="G1504">
        <v>1.0657576202539869E-2</v>
      </c>
      <c r="H1504">
        <v>3.626554445444178E-2</v>
      </c>
      <c r="I1504">
        <v>-2.8823985393867586</v>
      </c>
    </row>
    <row r="1505" spans="1:9" x14ac:dyDescent="0.25">
      <c r="A1505" t="s">
        <v>1491</v>
      </c>
      <c r="B1505">
        <v>170685</v>
      </c>
      <c r="C1505">
        <v>2075</v>
      </c>
      <c r="D1505">
        <v>-1.9521628922176797</v>
      </c>
      <c r="E1505">
        <v>-0.99011310958380694</v>
      </c>
      <c r="F1505">
        <v>-2.9670383849110631</v>
      </c>
      <c r="G1505">
        <v>1.0812885021940933E-2</v>
      </c>
      <c r="H1505">
        <v>3.6646801167785542E-2</v>
      </c>
      <c r="I1505">
        <v>-2.8517825985768006</v>
      </c>
    </row>
    <row r="1506" spans="1:9" x14ac:dyDescent="0.25">
      <c r="A1506" t="s">
        <v>1502</v>
      </c>
      <c r="B1506">
        <v>204962</v>
      </c>
      <c r="C1506">
        <v>6334</v>
      </c>
      <c r="D1506">
        <v>1.5483039080366683</v>
      </c>
      <c r="E1506">
        <v>-0.18723629299133829</v>
      </c>
      <c r="F1506">
        <v>2.9648263464655451</v>
      </c>
      <c r="G1506">
        <v>1.0859135993157255E-2</v>
      </c>
      <c r="H1506">
        <v>3.6752402411865268E-2</v>
      </c>
      <c r="I1506">
        <v>-2.9800808014081706</v>
      </c>
    </row>
    <row r="1507" spans="1:9" x14ac:dyDescent="0.25">
      <c r="A1507" t="s">
        <v>1513</v>
      </c>
      <c r="B1507">
        <v>338</v>
      </c>
      <c r="C1507">
        <v>14177</v>
      </c>
      <c r="D1507">
        <v>-4.4024882364978746</v>
      </c>
      <c r="E1507">
        <v>0.58669076267550102</v>
      </c>
      <c r="F1507">
        <v>-2.9555709583369758</v>
      </c>
      <c r="G1507">
        <v>1.1054788659632209E-2</v>
      </c>
      <c r="H1507">
        <v>3.7220590715225557E-2</v>
      </c>
      <c r="I1507">
        <v>-3.0704687855556476</v>
      </c>
    </row>
    <row r="1508" spans="1:9" x14ac:dyDescent="0.25">
      <c r="A1508" t="s">
        <v>1508</v>
      </c>
      <c r="B1508">
        <v>266977</v>
      </c>
      <c r="C1508">
        <v>6222</v>
      </c>
      <c r="D1508">
        <v>1.6510022629082608</v>
      </c>
      <c r="E1508">
        <v>0.59351885411919958</v>
      </c>
      <c r="F1508">
        <v>2.9543557657338946</v>
      </c>
      <c r="G1508">
        <v>1.1080734844097204E-2</v>
      </c>
      <c r="H1508">
        <v>3.7269301708884255E-2</v>
      </c>
      <c r="I1508">
        <v>-3.0301171432083787</v>
      </c>
    </row>
    <row r="1509" spans="1:9" x14ac:dyDescent="0.25">
      <c r="A1509" t="s">
        <v>1539</v>
      </c>
      <c r="B1509">
        <v>6351</v>
      </c>
      <c r="C1509">
        <v>667</v>
      </c>
      <c r="D1509">
        <v>1.5237032104101473</v>
      </c>
      <c r="E1509">
        <v>2.5776838968006284</v>
      </c>
      <c r="F1509">
        <v>2.9496123329840889</v>
      </c>
      <c r="G1509">
        <v>1.1182592360982766E-2</v>
      </c>
      <c r="H1509">
        <v>3.7536703945550996E-2</v>
      </c>
      <c r="I1509">
        <v>-3.2855081629647183</v>
      </c>
    </row>
    <row r="1510" spans="1:9" x14ac:dyDescent="0.25">
      <c r="A1510" t="s">
        <v>1509</v>
      </c>
      <c r="B1510">
        <v>27123</v>
      </c>
      <c r="C1510">
        <v>3637</v>
      </c>
      <c r="D1510">
        <v>1.9324302641031934</v>
      </c>
      <c r="E1510">
        <v>0.73640087557695311</v>
      </c>
      <c r="F1510">
        <v>2.9484676070578146</v>
      </c>
      <c r="G1510">
        <v>1.1207311959443146E-2</v>
      </c>
      <c r="H1510">
        <v>3.7593291682105331E-2</v>
      </c>
      <c r="I1510">
        <v>-3.0495504370413542</v>
      </c>
    </row>
    <row r="1511" spans="1:9" x14ac:dyDescent="0.25">
      <c r="A1511" t="s">
        <v>1521</v>
      </c>
      <c r="B1511">
        <v>2938</v>
      </c>
      <c r="C1511">
        <v>1464</v>
      </c>
      <c r="D1511">
        <v>-2.5241862365890557</v>
      </c>
      <c r="E1511">
        <v>1.342798344985181</v>
      </c>
      <c r="F1511">
        <v>-2.9244413190980256</v>
      </c>
      <c r="G1511">
        <v>1.173879813753787E-2</v>
      </c>
      <c r="H1511">
        <v>3.881913537894674E-2</v>
      </c>
      <c r="I1511">
        <v>-3.1656343901012161</v>
      </c>
    </row>
    <row r="1512" spans="1:9" x14ac:dyDescent="0.25">
      <c r="A1512" t="s">
        <v>1496</v>
      </c>
      <c r="B1512">
        <v>101928882</v>
      </c>
      <c r="C1512">
        <v>2874</v>
      </c>
      <c r="D1512">
        <v>-1.8854486227488576</v>
      </c>
      <c r="E1512">
        <v>-1.5405012375753424</v>
      </c>
      <c r="F1512">
        <v>-2.9228304798176192</v>
      </c>
      <c r="G1512">
        <v>1.1775309966777999E-2</v>
      </c>
      <c r="H1512">
        <v>3.8893756098053747E-2</v>
      </c>
      <c r="I1512">
        <v>-2.9023156546789752</v>
      </c>
    </row>
    <row r="1513" spans="1:9" x14ac:dyDescent="0.25">
      <c r="A1513" t="s">
        <v>1518</v>
      </c>
      <c r="B1513">
        <v>130576</v>
      </c>
      <c r="C1513">
        <v>2479</v>
      </c>
      <c r="D1513">
        <v>1.5012129254436593</v>
      </c>
      <c r="E1513">
        <v>0.84702192945995292</v>
      </c>
      <c r="F1513">
        <v>2.9159580285754334</v>
      </c>
      <c r="G1513">
        <v>1.1932348192409261E-2</v>
      </c>
      <c r="H1513">
        <v>3.9232755297270008E-2</v>
      </c>
      <c r="I1513">
        <v>-3.128004112271928</v>
      </c>
    </row>
    <row r="1514" spans="1:9" x14ac:dyDescent="0.25">
      <c r="A1514" t="s">
        <v>1538</v>
      </c>
      <c r="B1514">
        <v>84740</v>
      </c>
      <c r="C1514">
        <v>6795</v>
      </c>
      <c r="D1514">
        <v>1.8295732878974542</v>
      </c>
      <c r="E1514">
        <v>1.9668393542662979</v>
      </c>
      <c r="F1514">
        <v>2.9138839288169596</v>
      </c>
      <c r="G1514">
        <v>1.1980147392686999E-2</v>
      </c>
      <c r="H1514">
        <v>3.936998167289734E-2</v>
      </c>
      <c r="I1514">
        <v>-3.2772997459213182</v>
      </c>
    </row>
    <row r="1515" spans="1:9" x14ac:dyDescent="0.25">
      <c r="A1515" t="s">
        <v>1516</v>
      </c>
      <c r="B1515">
        <v>28870</v>
      </c>
      <c r="C1515">
        <v>342</v>
      </c>
      <c r="D1515">
        <v>-1.6975773006225452</v>
      </c>
      <c r="E1515">
        <v>0.4513765360926168</v>
      </c>
      <c r="F1515">
        <v>-2.9127910902238003</v>
      </c>
      <c r="G1515">
        <v>1.2005408725706764E-2</v>
      </c>
      <c r="H1515">
        <v>3.9426393692766938E-2</v>
      </c>
      <c r="I1515">
        <v>-3.1243938658928534</v>
      </c>
    </row>
    <row r="1516" spans="1:9" x14ac:dyDescent="0.25">
      <c r="A1516" t="s">
        <v>1519</v>
      </c>
      <c r="B1516">
        <v>2003</v>
      </c>
      <c r="C1516">
        <v>792</v>
      </c>
      <c r="D1516">
        <v>1.6143307570337975</v>
      </c>
      <c r="E1516">
        <v>0.54680793393453009</v>
      </c>
      <c r="F1516">
        <v>2.9001287852326811</v>
      </c>
      <c r="G1516">
        <v>1.2301966046362738E-2</v>
      </c>
      <c r="H1516">
        <v>4.0111493616894631E-2</v>
      </c>
      <c r="I1516">
        <v>-3.1307730809328733</v>
      </c>
    </row>
    <row r="1517" spans="1:9" x14ac:dyDescent="0.25">
      <c r="A1517" t="s">
        <v>1537</v>
      </c>
      <c r="B1517">
        <v>7980</v>
      </c>
      <c r="C1517">
        <v>2444</v>
      </c>
      <c r="D1517">
        <v>1.6714710576349809</v>
      </c>
      <c r="E1517">
        <v>1.7132439758772333</v>
      </c>
      <c r="F1517">
        <v>2.8949256761267228</v>
      </c>
      <c r="G1517">
        <v>1.2425911510181012E-2</v>
      </c>
      <c r="H1517">
        <v>4.0425715118543135E-2</v>
      </c>
      <c r="I1517">
        <v>-3.2736934671602551</v>
      </c>
    </row>
    <row r="1518" spans="1:9" x14ac:dyDescent="0.25">
      <c r="A1518" t="s">
        <v>1500</v>
      </c>
      <c r="B1518">
        <v>57057</v>
      </c>
      <c r="C1518">
        <v>1828</v>
      </c>
      <c r="D1518">
        <v>2.3680975799109656</v>
      </c>
      <c r="E1518">
        <v>-1.4961928472984141</v>
      </c>
      <c r="F1518">
        <v>2.8892364141872955</v>
      </c>
      <c r="G1518">
        <v>1.2562848622359681E-2</v>
      </c>
      <c r="H1518">
        <v>4.0769091123136585E-2</v>
      </c>
      <c r="I1518">
        <v>-2.9551443182392334</v>
      </c>
    </row>
    <row r="1519" spans="1:9" x14ac:dyDescent="0.25">
      <c r="A1519" t="s">
        <v>1517</v>
      </c>
      <c r="B1519">
        <v>28894</v>
      </c>
      <c r="C1519">
        <v>351</v>
      </c>
      <c r="D1519">
        <v>-1.8377019760445541</v>
      </c>
      <c r="E1519">
        <v>6.3445942914563819E-2</v>
      </c>
      <c r="F1519">
        <v>-2.8870026600289505</v>
      </c>
      <c r="G1519">
        <v>1.2617019882519849E-2</v>
      </c>
      <c r="H1519">
        <v>4.0890394997732352E-2</v>
      </c>
      <c r="I1519">
        <v>-3.1249705368220093</v>
      </c>
    </row>
    <row r="1520" spans="1:9" x14ac:dyDescent="0.25">
      <c r="A1520" t="s">
        <v>1504</v>
      </c>
      <c r="B1520">
        <v>100189130</v>
      </c>
      <c r="C1520">
        <v>83</v>
      </c>
      <c r="D1520">
        <v>-1.5070396150746714</v>
      </c>
      <c r="E1520">
        <v>-1.3033317082002021</v>
      </c>
      <c r="F1520">
        <v>-2.8725800321703261</v>
      </c>
      <c r="G1520">
        <v>1.2972374487358119E-2</v>
      </c>
      <c r="H1520">
        <v>4.1722771568139923E-2</v>
      </c>
      <c r="I1520">
        <v>-2.9969517583723659</v>
      </c>
    </row>
    <row r="1521" spans="1:9" x14ac:dyDescent="0.25">
      <c r="A1521" t="s">
        <v>1505</v>
      </c>
      <c r="B1521">
        <v>102466889</v>
      </c>
      <c r="C1521">
        <v>65</v>
      </c>
      <c r="D1521">
        <v>-1.7084058584368991</v>
      </c>
      <c r="E1521">
        <v>-1.5892249617917458</v>
      </c>
      <c r="F1521">
        <v>-2.8656696080255704</v>
      </c>
      <c r="G1521">
        <v>1.3146117048765383E-2</v>
      </c>
      <c r="H1521">
        <v>4.2038658277576892E-2</v>
      </c>
      <c r="I1521">
        <v>-3.005971573555037</v>
      </c>
    </row>
    <row r="1522" spans="1:9" x14ac:dyDescent="0.25">
      <c r="A1522" t="s">
        <v>1523</v>
      </c>
      <c r="B1522">
        <v>28763</v>
      </c>
      <c r="C1522">
        <v>350</v>
      </c>
      <c r="D1522">
        <v>-1.9007492607524192</v>
      </c>
      <c r="E1522">
        <v>0.30417536471058199</v>
      </c>
      <c r="F1522">
        <v>-2.8632290050838325</v>
      </c>
      <c r="G1522">
        <v>1.3208025281284081E-2</v>
      </c>
      <c r="H1522">
        <v>4.2195070597686977E-2</v>
      </c>
      <c r="I1522">
        <v>-3.176965974561051</v>
      </c>
    </row>
    <row r="1523" spans="1:9" x14ac:dyDescent="0.25">
      <c r="A1523" t="s">
        <v>1532</v>
      </c>
      <c r="B1523">
        <v>26228</v>
      </c>
      <c r="C1523">
        <v>1950</v>
      </c>
      <c r="D1523">
        <v>-1.8147259573208128</v>
      </c>
      <c r="E1523">
        <v>0.97767795977099203</v>
      </c>
      <c r="F1523">
        <v>-2.8611794103409194</v>
      </c>
      <c r="G1523">
        <v>1.3260237059907415E-2</v>
      </c>
      <c r="H1523">
        <v>4.2309578975754457E-2</v>
      </c>
      <c r="I1523">
        <v>-3.2352839940107767</v>
      </c>
    </row>
    <row r="1524" spans="1:9" x14ac:dyDescent="0.25">
      <c r="A1524" t="s">
        <v>1541</v>
      </c>
      <c r="B1524">
        <v>7512</v>
      </c>
      <c r="C1524">
        <v>3333</v>
      </c>
      <c r="D1524">
        <v>-2.122127393811283</v>
      </c>
      <c r="E1524">
        <v>1.4921485224798954</v>
      </c>
      <c r="F1524">
        <v>-2.8598333343462192</v>
      </c>
      <c r="G1524">
        <v>1.329463783530169E-2</v>
      </c>
      <c r="H1524">
        <v>4.2374482930221238E-2</v>
      </c>
      <c r="I1524">
        <v>-3.30647502482929</v>
      </c>
    </row>
    <row r="1525" spans="1:9" x14ac:dyDescent="0.25">
      <c r="A1525" t="s">
        <v>1546</v>
      </c>
      <c r="B1525">
        <v>54905</v>
      </c>
      <c r="C1525">
        <v>2347</v>
      </c>
      <c r="D1525">
        <v>2.1348018562230306</v>
      </c>
      <c r="E1525">
        <v>1.8353225549350529</v>
      </c>
      <c r="F1525">
        <v>2.8583805506901889</v>
      </c>
      <c r="G1525">
        <v>1.3331864319431719E-2</v>
      </c>
      <c r="H1525">
        <v>4.2465344801643122E-2</v>
      </c>
      <c r="I1525">
        <v>-3.377686897480138</v>
      </c>
    </row>
    <row r="1526" spans="1:9" x14ac:dyDescent="0.25">
      <c r="A1526" t="s">
        <v>1510</v>
      </c>
      <c r="B1526">
        <v>362</v>
      </c>
      <c r="C1526">
        <v>1905</v>
      </c>
      <c r="D1526">
        <v>2.3733425938738719</v>
      </c>
      <c r="E1526">
        <v>-1.2295562483608591</v>
      </c>
      <c r="F1526">
        <v>2.8394019787898537</v>
      </c>
      <c r="G1526">
        <v>1.3827708562645322E-2</v>
      </c>
      <c r="H1526">
        <v>4.3616837841465916E-2</v>
      </c>
      <c r="I1526">
        <v>-3.0652191177588604</v>
      </c>
    </row>
    <row r="1527" spans="1:9" x14ac:dyDescent="0.25">
      <c r="A1527" t="s">
        <v>1547</v>
      </c>
      <c r="B1527">
        <v>7060</v>
      </c>
      <c r="C1527">
        <v>3719</v>
      </c>
      <c r="D1527">
        <v>-2.0519735890240134</v>
      </c>
      <c r="E1527">
        <v>2.50895717162292</v>
      </c>
      <c r="F1527">
        <v>-2.8344518154887197</v>
      </c>
      <c r="G1527">
        <v>1.3959996163047985E-2</v>
      </c>
      <c r="H1527">
        <v>4.394872095222007E-2</v>
      </c>
      <c r="I1527">
        <v>-3.4767940558882513</v>
      </c>
    </row>
    <row r="1528" spans="1:9" x14ac:dyDescent="0.25">
      <c r="A1528" t="s">
        <v>1514</v>
      </c>
      <c r="B1528">
        <v>100996541</v>
      </c>
      <c r="C1528">
        <v>961</v>
      </c>
      <c r="D1528">
        <v>1.5113536074389367</v>
      </c>
      <c r="E1528">
        <v>-1.375471897583423</v>
      </c>
      <c r="F1528">
        <v>2.8278128702261398</v>
      </c>
      <c r="G1528">
        <v>1.4139370955470337E-2</v>
      </c>
      <c r="H1528">
        <v>4.431291595616435E-2</v>
      </c>
      <c r="I1528">
        <v>-3.0762892768433829</v>
      </c>
    </row>
    <row r="1529" spans="1:9" x14ac:dyDescent="0.25">
      <c r="A1529" t="s">
        <v>1529</v>
      </c>
      <c r="B1529">
        <v>101929395</v>
      </c>
      <c r="C1529">
        <v>499</v>
      </c>
      <c r="D1529">
        <v>-1.5419482521465642</v>
      </c>
      <c r="E1529">
        <v>0.13481689226933999</v>
      </c>
      <c r="F1529">
        <v>-2.8259585403161189</v>
      </c>
      <c r="G1529">
        <v>1.418987601284368E-2</v>
      </c>
      <c r="H1529">
        <v>4.4421175414785109E-2</v>
      </c>
      <c r="I1529">
        <v>-3.2182970227036796</v>
      </c>
    </row>
    <row r="1530" spans="1:9" x14ac:dyDescent="0.25">
      <c r="A1530" t="s">
        <v>1542</v>
      </c>
      <c r="B1530">
        <v>25758</v>
      </c>
      <c r="C1530">
        <v>12307</v>
      </c>
      <c r="D1530">
        <v>1.7400664287073337</v>
      </c>
      <c r="E1530">
        <v>0.95265254849661485</v>
      </c>
      <c r="F1530">
        <v>2.8138080028371069</v>
      </c>
      <c r="G1530">
        <v>1.4525228117887116E-2</v>
      </c>
      <c r="H1530">
        <v>4.5122941949379512E-2</v>
      </c>
      <c r="I1530">
        <v>-3.3329161264507472</v>
      </c>
    </row>
    <row r="1531" spans="1:9" x14ac:dyDescent="0.25">
      <c r="A1531" t="s">
        <v>1511</v>
      </c>
      <c r="B1531">
        <v>3543</v>
      </c>
      <c r="C1531">
        <v>1068</v>
      </c>
      <c r="D1531">
        <v>-1.8164432247857305</v>
      </c>
      <c r="E1531">
        <v>-1.8438986327640388</v>
      </c>
      <c r="F1531">
        <v>-2.8135480855524557</v>
      </c>
      <c r="G1531">
        <v>1.4532486218691291E-2</v>
      </c>
      <c r="H1531">
        <v>4.5131095811625228E-2</v>
      </c>
      <c r="I1531">
        <v>-3.0674655954775307</v>
      </c>
    </row>
    <row r="1532" spans="1:9" x14ac:dyDescent="0.25">
      <c r="A1532" t="s">
        <v>1540</v>
      </c>
      <c r="B1532">
        <v>389206</v>
      </c>
      <c r="C1532">
        <v>8850</v>
      </c>
      <c r="D1532">
        <v>-1.959008448544088</v>
      </c>
      <c r="E1532">
        <v>0.72796401533185917</v>
      </c>
      <c r="F1532">
        <v>-2.8031251492845701</v>
      </c>
      <c r="G1532">
        <v>1.482649818165843E-2</v>
      </c>
      <c r="H1532">
        <v>4.5752417404861058E-2</v>
      </c>
      <c r="I1532">
        <v>-3.3063537239511853</v>
      </c>
    </row>
    <row r="1533" spans="1:9" x14ac:dyDescent="0.25">
      <c r="A1533" t="s">
        <v>1528</v>
      </c>
      <c r="B1533">
        <v>165530</v>
      </c>
      <c r="C1533">
        <v>3769</v>
      </c>
      <c r="D1533">
        <v>-1.552881312346942</v>
      </c>
      <c r="E1533">
        <v>-0.20677245874669062</v>
      </c>
      <c r="F1533">
        <v>-2.8029902499692172</v>
      </c>
      <c r="G1533">
        <v>1.4830341488852716E-2</v>
      </c>
      <c r="H1533">
        <v>4.5757029227801671E-2</v>
      </c>
      <c r="I1533">
        <v>-3.214343754254084</v>
      </c>
    </row>
    <row r="1534" spans="1:9" x14ac:dyDescent="0.25">
      <c r="A1534" t="s">
        <v>1544</v>
      </c>
      <c r="B1534">
        <v>28885</v>
      </c>
      <c r="C1534">
        <v>360</v>
      </c>
      <c r="D1534">
        <v>-1.6505548151894676</v>
      </c>
      <c r="E1534">
        <v>0.8814798980166606</v>
      </c>
      <c r="F1534">
        <v>-2.8002752980426777</v>
      </c>
      <c r="G1534">
        <v>1.4907899310911332E-2</v>
      </c>
      <c r="H1534">
        <v>4.5916329877606903E-2</v>
      </c>
      <c r="I1534">
        <v>-3.3657277534265457</v>
      </c>
    </row>
    <row r="1535" spans="1:9" x14ac:dyDescent="0.25">
      <c r="A1535" t="s">
        <v>1526</v>
      </c>
      <c r="B1535">
        <v>28884</v>
      </c>
      <c r="C1535">
        <v>362</v>
      </c>
      <c r="D1535">
        <v>-1.7274121370226996</v>
      </c>
      <c r="E1535">
        <v>-0.95763835587705648</v>
      </c>
      <c r="F1535">
        <v>-2.7839699752410199</v>
      </c>
      <c r="G1535">
        <v>1.5382139032889644E-2</v>
      </c>
      <c r="H1535">
        <v>4.6939136983039344E-2</v>
      </c>
      <c r="I1535">
        <v>-3.1964558145530138</v>
      </c>
    </row>
    <row r="1536" spans="1:9" x14ac:dyDescent="0.25">
      <c r="A1536" t="s">
        <v>1548</v>
      </c>
      <c r="B1536">
        <v>2153</v>
      </c>
      <c r="C1536">
        <v>9179</v>
      </c>
      <c r="D1536">
        <v>1.806626032190733</v>
      </c>
      <c r="E1536">
        <v>1.6405919825269843</v>
      </c>
      <c r="F1536">
        <v>2.7774821446892619</v>
      </c>
      <c r="G1536">
        <v>1.5574926922020036E-2</v>
      </c>
      <c r="H1536">
        <v>4.7379005522778316E-2</v>
      </c>
      <c r="I1536">
        <v>-3.479162885899155</v>
      </c>
    </row>
    <row r="1537" spans="1:9" x14ac:dyDescent="0.25">
      <c r="A1537" t="s">
        <v>1550</v>
      </c>
      <c r="B1537">
        <v>28938</v>
      </c>
      <c r="C1537">
        <v>351</v>
      </c>
      <c r="D1537">
        <v>-1.5622039593089367</v>
      </c>
      <c r="E1537">
        <v>3.6857219317474019</v>
      </c>
      <c r="F1537">
        <v>-2.7736271781630344</v>
      </c>
      <c r="G1537">
        <v>1.5690598731221309E-2</v>
      </c>
      <c r="H1537">
        <v>4.7649034120486725E-2</v>
      </c>
      <c r="I1537">
        <v>-3.7351558758783394</v>
      </c>
    </row>
    <row r="1538" spans="1:9" x14ac:dyDescent="0.25">
      <c r="A1538" t="s">
        <v>1549</v>
      </c>
      <c r="B1538">
        <v>28774</v>
      </c>
      <c r="C1538">
        <v>353</v>
      </c>
      <c r="D1538">
        <v>-1.5744981563294591</v>
      </c>
      <c r="E1538">
        <v>2.8468701455086944</v>
      </c>
      <c r="F1538">
        <v>-2.7674598071452472</v>
      </c>
      <c r="G1538">
        <v>1.5877410299179641E-2</v>
      </c>
      <c r="H1538">
        <v>4.8096381595135844E-2</v>
      </c>
      <c r="I1538">
        <v>-3.7044708736430403</v>
      </c>
    </row>
    <row r="1539" spans="1:9" x14ac:dyDescent="0.25">
      <c r="A1539" t="s">
        <v>1530</v>
      </c>
      <c r="B1539">
        <v>23627</v>
      </c>
      <c r="C1539">
        <v>4038</v>
      </c>
      <c r="D1539">
        <v>1.8880998324091314</v>
      </c>
      <c r="E1539">
        <v>-1.0491715664104899</v>
      </c>
      <c r="F1539">
        <v>2.7588496729273562</v>
      </c>
      <c r="G1539">
        <v>1.6141864635895113E-2</v>
      </c>
      <c r="H1539">
        <v>4.8640319407868941E-2</v>
      </c>
      <c r="I1539">
        <v>-3.2212494080034038</v>
      </c>
    </row>
    <row r="1540" spans="1:9" x14ac:dyDescent="0.25">
      <c r="A1540" t="s">
        <v>1525</v>
      </c>
      <c r="B1540">
        <v>3</v>
      </c>
      <c r="C1540">
        <v>1201</v>
      </c>
      <c r="D1540">
        <v>-1.5449517773649071</v>
      </c>
      <c r="E1540">
        <v>-1.446878238020229</v>
      </c>
      <c r="F1540">
        <v>-2.7582078061316397</v>
      </c>
      <c r="G1540">
        <v>1.6161751092487436E-2</v>
      </c>
      <c r="H1540">
        <v>4.8692711573267516E-2</v>
      </c>
      <c r="I1540">
        <v>-3.1925224476431819</v>
      </c>
    </row>
    <row r="1541" spans="1:9" x14ac:dyDescent="0.25">
      <c r="A1541" t="s">
        <v>1533</v>
      </c>
      <c r="B1541">
        <v>100996567</v>
      </c>
      <c r="C1541">
        <v>1165</v>
      </c>
      <c r="D1541">
        <v>-1.5978432974137031</v>
      </c>
      <c r="E1541">
        <v>-0.87743408380523524</v>
      </c>
      <c r="F1541">
        <v>-2.7560552547872978</v>
      </c>
      <c r="G1541">
        <v>1.6228617267672021E-2</v>
      </c>
      <c r="H1541">
        <v>4.8856388964846023E-2</v>
      </c>
      <c r="I1541">
        <v>-3.2389560249336387</v>
      </c>
    </row>
    <row r="1542" spans="1:9" x14ac:dyDescent="0.25">
      <c r="A1542" t="s">
        <v>1543</v>
      </c>
      <c r="B1542">
        <v>28891</v>
      </c>
      <c r="C1542">
        <v>351</v>
      </c>
      <c r="D1542">
        <v>-1.524797575322872</v>
      </c>
      <c r="E1542">
        <v>-0.3382492012104914</v>
      </c>
      <c r="F1542">
        <v>-2.7469389006177214</v>
      </c>
      <c r="G1542">
        <v>1.6514821069642492E-2</v>
      </c>
      <c r="H1542">
        <v>4.9471232355932829E-2</v>
      </c>
      <c r="I1542">
        <v>-3.3514155916468313</v>
      </c>
    </row>
    <row r="1543" spans="1:9" x14ac:dyDescent="0.25">
      <c r="A1543" t="s">
        <v>1545</v>
      </c>
      <c r="B1543">
        <v>6003</v>
      </c>
      <c r="C1543">
        <v>1563</v>
      </c>
      <c r="D1543">
        <v>-1.6940996864593976</v>
      </c>
      <c r="E1543">
        <v>0.3365423823560012</v>
      </c>
      <c r="F1543">
        <v>-2.7465432904934266</v>
      </c>
      <c r="G1543">
        <v>1.6527352322141805E-2</v>
      </c>
      <c r="H1543">
        <v>4.9488064953526666E-2</v>
      </c>
      <c r="I1543">
        <v>-3.376613017931748</v>
      </c>
    </row>
    <row r="1544" spans="1:9" x14ac:dyDescent="0.25">
      <c r="A1544" t="s">
        <v>1551</v>
      </c>
      <c r="B1544">
        <v>3934</v>
      </c>
      <c r="C1544">
        <v>822</v>
      </c>
      <c r="D1544">
        <v>1.6584250711746162</v>
      </c>
      <c r="E1544">
        <v>5.7485059177357423</v>
      </c>
      <c r="F1544">
        <v>2.743852605603756</v>
      </c>
      <c r="G1544">
        <v>1.6612829111487197E-2</v>
      </c>
      <c r="H1544">
        <v>4.9699089410839378E-2</v>
      </c>
      <c r="I1544">
        <v>-3.9352898196015951</v>
      </c>
    </row>
    <row r="1545" spans="1:9" x14ac:dyDescent="0.25">
      <c r="A1545" t="s">
        <v>1535</v>
      </c>
      <c r="B1545">
        <v>9892</v>
      </c>
      <c r="C1545">
        <v>5499</v>
      </c>
      <c r="D1545">
        <v>-2.0361214284649609</v>
      </c>
      <c r="E1545">
        <v>-1.0578637556743069</v>
      </c>
      <c r="F1545">
        <v>-2.7413102808179488</v>
      </c>
      <c r="G1545">
        <v>1.6693990351294586E-2</v>
      </c>
      <c r="H1545">
        <v>4.9879697244412546E-2</v>
      </c>
      <c r="I1545">
        <v>-3.2572444591177914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showGridLines="0" workbookViewId="0">
      <selection activeCell="O14" sqref="O14"/>
    </sheetView>
  </sheetViews>
  <sheetFormatPr defaultRowHeight="15" x14ac:dyDescent="0.25"/>
  <sheetData>
    <row r="1" spans="1:19" x14ac:dyDescent="0.25">
      <c r="A1" s="1" t="s">
        <v>1553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5" t="s">
        <v>1566</v>
      </c>
      <c r="B2" s="6">
        <v>5968</v>
      </c>
      <c r="C2" s="6">
        <v>806</v>
      </c>
      <c r="D2" s="9">
        <v>7.1359471051818986</v>
      </c>
      <c r="E2" s="9">
        <v>1.4591558284226283</v>
      </c>
      <c r="F2" s="9">
        <v>7.5854393972336585</v>
      </c>
      <c r="G2" s="6">
        <v>3.7597086940428397E-6</v>
      </c>
      <c r="H2" s="6">
        <v>3.2683895026732775E-4</v>
      </c>
      <c r="I2" s="9">
        <v>4.7490075442137041</v>
      </c>
      <c r="K2" s="4"/>
      <c r="L2" s="8"/>
      <c r="M2" s="8"/>
      <c r="N2" s="8"/>
      <c r="O2" s="8"/>
      <c r="P2" s="8"/>
      <c r="Q2" s="8"/>
      <c r="R2" s="8"/>
      <c r="S2" s="8"/>
    </row>
    <row r="3" spans="1:19" x14ac:dyDescent="0.25">
      <c r="A3" s="5" t="s">
        <v>1556</v>
      </c>
      <c r="B3" s="6">
        <v>4316</v>
      </c>
      <c r="C3" s="6">
        <v>1119</v>
      </c>
      <c r="D3" s="9">
        <v>6.3972232396708595</v>
      </c>
      <c r="E3" s="9">
        <v>0.38476850775446386</v>
      </c>
      <c r="F3" s="9">
        <v>19.175180071702503</v>
      </c>
      <c r="G3" s="6">
        <v>5.5344450222623974E-11</v>
      </c>
      <c r="H3" s="6">
        <v>1.0781652347869376E-6</v>
      </c>
      <c r="I3" s="9">
        <v>13.565956630411186</v>
      </c>
      <c r="K3" s="4"/>
      <c r="L3" s="8"/>
      <c r="M3" s="8"/>
      <c r="N3" s="8"/>
      <c r="O3" s="8"/>
      <c r="P3" s="8"/>
      <c r="Q3" s="8"/>
      <c r="R3" s="8"/>
      <c r="S3" s="8"/>
    </row>
    <row r="4" spans="1:19" x14ac:dyDescent="0.25">
      <c r="A4" s="5" t="s">
        <v>1567</v>
      </c>
      <c r="B4" s="6">
        <v>5967</v>
      </c>
      <c r="C4" s="6">
        <v>808</v>
      </c>
      <c r="D4" s="9">
        <v>6.1329888613668775</v>
      </c>
      <c r="E4" s="9">
        <v>4.640516145399638</v>
      </c>
      <c r="F4" s="9">
        <v>5.0661133804786989</v>
      </c>
      <c r="G4" s="6">
        <v>2.0996257602476118E-4</v>
      </c>
      <c r="H4" s="6">
        <v>2.6337932669274772E-3</v>
      </c>
      <c r="I4" s="9">
        <v>0.66360242441715389</v>
      </c>
      <c r="K4" s="4"/>
      <c r="L4" s="8"/>
      <c r="M4" s="8"/>
      <c r="N4" s="8"/>
      <c r="O4" s="8"/>
      <c r="P4" s="8"/>
      <c r="Q4" s="8"/>
      <c r="R4" s="8"/>
      <c r="S4" s="8"/>
    </row>
    <row r="5" spans="1:19" x14ac:dyDescent="0.25">
      <c r="A5" s="5" t="s">
        <v>1561</v>
      </c>
      <c r="B5" s="6">
        <v>1469</v>
      </c>
      <c r="C5" s="6">
        <v>760</v>
      </c>
      <c r="D5" s="9">
        <v>6.1157890370543191</v>
      </c>
      <c r="E5" s="9">
        <v>0.28302266618446847</v>
      </c>
      <c r="F5" s="9">
        <v>13.985121371317618</v>
      </c>
      <c r="G5" s="6">
        <v>2.9010163504216624E-9</v>
      </c>
      <c r="H5" s="6">
        <v>9.4191165870940684E-6</v>
      </c>
      <c r="I5" s="9">
        <v>10.820215203871513</v>
      </c>
      <c r="K5" s="4"/>
      <c r="L5" s="8"/>
      <c r="M5" s="8"/>
      <c r="N5" s="8"/>
      <c r="O5" s="8"/>
      <c r="P5" s="8"/>
      <c r="Q5" s="8"/>
      <c r="R5" s="8"/>
      <c r="S5" s="8"/>
    </row>
    <row r="6" spans="1:19" x14ac:dyDescent="0.25">
      <c r="A6" s="5" t="s">
        <v>1568</v>
      </c>
      <c r="B6" s="6">
        <v>4312</v>
      </c>
      <c r="C6" s="6">
        <v>2055</v>
      </c>
      <c r="D6" s="9">
        <v>6.0735752595412587</v>
      </c>
      <c r="E6" s="9">
        <v>4.5122500616685981</v>
      </c>
      <c r="F6" s="9">
        <v>9.0840080620966219</v>
      </c>
      <c r="G6" s="6">
        <v>5.0324655083970811E-7</v>
      </c>
      <c r="H6" s="6">
        <v>1.4208327618707759E-4</v>
      </c>
      <c r="I6" s="9">
        <v>6.705793532839845</v>
      </c>
      <c r="K6" s="4"/>
      <c r="L6" s="8"/>
      <c r="M6" s="8"/>
      <c r="N6" s="8"/>
      <c r="O6" s="8"/>
      <c r="P6" s="8"/>
      <c r="Q6" s="8"/>
      <c r="R6" s="8"/>
      <c r="S6" s="8"/>
    </row>
    <row r="7" spans="1:19" x14ac:dyDescent="0.25">
      <c r="A7" s="5" t="s">
        <v>1569</v>
      </c>
      <c r="B7" s="6">
        <v>4314</v>
      </c>
      <c r="C7" s="6">
        <v>1828</v>
      </c>
      <c r="D7" s="9">
        <v>5.9940804496661029</v>
      </c>
      <c r="E7" s="9">
        <v>3.7139153444235737</v>
      </c>
      <c r="F7" s="9">
        <v>9.7984509596355434</v>
      </c>
      <c r="G7" s="6">
        <v>2.0995348932621939E-7</v>
      </c>
      <c r="H7" s="6">
        <v>9.6870804259659792E-5</v>
      </c>
      <c r="I7" s="9">
        <v>7.5499791929494577</v>
      </c>
      <c r="K7" s="4"/>
      <c r="L7" s="8"/>
      <c r="M7" s="8"/>
      <c r="N7" s="8"/>
      <c r="O7" s="8"/>
      <c r="P7" s="8"/>
      <c r="Q7" s="8"/>
      <c r="R7" s="8"/>
      <c r="S7" s="8"/>
    </row>
    <row r="8" spans="1:19" x14ac:dyDescent="0.25">
      <c r="A8" s="5" t="s">
        <v>1570</v>
      </c>
      <c r="B8" s="6">
        <v>6374</v>
      </c>
      <c r="C8" s="6">
        <v>2488</v>
      </c>
      <c r="D8" s="9">
        <v>5.6793520097403052</v>
      </c>
      <c r="E8" s="9">
        <v>2.5759876195240667</v>
      </c>
      <c r="F8" s="9">
        <v>6.7101213519853857</v>
      </c>
      <c r="G8" s="6">
        <v>1.3798626713618189E-5</v>
      </c>
      <c r="H8" s="6">
        <v>6.0816978961085054E-4</v>
      </c>
      <c r="I8" s="9">
        <v>3.4653197365646946</v>
      </c>
      <c r="K8" s="4"/>
      <c r="L8" s="8"/>
      <c r="M8" s="8"/>
      <c r="N8" s="8"/>
      <c r="O8" s="8"/>
      <c r="P8" s="8"/>
      <c r="Q8" s="8"/>
      <c r="R8" s="8"/>
      <c r="S8" s="8"/>
    </row>
    <row r="9" spans="1:19" x14ac:dyDescent="0.25">
      <c r="A9" s="5" t="s">
        <v>1571</v>
      </c>
      <c r="B9" s="6">
        <v>6947</v>
      </c>
      <c r="C9" s="6">
        <v>1567</v>
      </c>
      <c r="D9" s="9">
        <v>5.5935714175594455</v>
      </c>
      <c r="E9" s="9">
        <v>0.17518930500808591</v>
      </c>
      <c r="F9" s="9">
        <v>9.4789380202012765</v>
      </c>
      <c r="G9" s="6">
        <v>3.0846937529811247E-7</v>
      </c>
      <c r="H9" s="6">
        <v>1.1415998567064755E-4</v>
      </c>
      <c r="I9" s="9">
        <v>7.0058285484319054</v>
      </c>
      <c r="K9" s="4"/>
      <c r="L9" s="8"/>
      <c r="M9" s="8"/>
      <c r="N9" s="8"/>
      <c r="O9" s="8"/>
      <c r="P9" s="8"/>
      <c r="Q9" s="8"/>
      <c r="R9" s="8"/>
      <c r="S9" s="8"/>
    </row>
    <row r="10" spans="1:19" x14ac:dyDescent="0.25">
      <c r="A10" s="5" t="s">
        <v>1562</v>
      </c>
      <c r="B10" s="6">
        <v>1301</v>
      </c>
      <c r="C10" s="6">
        <v>7723</v>
      </c>
      <c r="D10" s="9">
        <v>5.4981174488141233</v>
      </c>
      <c r="E10" s="9">
        <v>2.9680548226444956</v>
      </c>
      <c r="F10" s="9">
        <v>13.780263010242225</v>
      </c>
      <c r="G10" s="6">
        <v>3.4805733941045274E-9</v>
      </c>
      <c r="H10" s="6">
        <v>9.6864357557928994E-6</v>
      </c>
      <c r="I10" s="9">
        <v>11.291563070103225</v>
      </c>
      <c r="K10" s="4"/>
      <c r="L10" s="8"/>
      <c r="M10" s="8"/>
      <c r="N10" s="8"/>
      <c r="O10" s="8"/>
      <c r="P10" s="8"/>
      <c r="Q10" s="8"/>
      <c r="R10" s="8"/>
      <c r="S10" s="8"/>
    </row>
    <row r="11" spans="1:19" x14ac:dyDescent="0.25">
      <c r="A11" s="5" t="s">
        <v>1560</v>
      </c>
      <c r="B11" s="6">
        <v>3624</v>
      </c>
      <c r="C11" s="6">
        <v>2175</v>
      </c>
      <c r="D11" s="9">
        <v>5.4096406613152359</v>
      </c>
      <c r="E11" s="9">
        <v>2.2297019363152017</v>
      </c>
      <c r="F11" s="9">
        <v>14.432684488065965</v>
      </c>
      <c r="G11" s="6">
        <v>1.9644409777918171E-9</v>
      </c>
      <c r="H11" s="6">
        <v>7.6538549376724781E-6</v>
      </c>
      <c r="I11" s="9">
        <v>11.65558714960784</v>
      </c>
      <c r="K11" s="4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I12" s="10"/>
    </row>
    <row r="13" spans="1:19" x14ac:dyDescent="0.25">
      <c r="A13" s="1" t="s">
        <v>1554</v>
      </c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12" t="s">
        <v>7</v>
      </c>
    </row>
    <row r="14" spans="1:19" x14ac:dyDescent="0.25">
      <c r="A14" s="5" t="s">
        <v>1572</v>
      </c>
      <c r="B14" s="6">
        <v>92736</v>
      </c>
      <c r="C14" s="6">
        <v>2359</v>
      </c>
      <c r="D14" s="9">
        <v>-5.398624368158754</v>
      </c>
      <c r="E14" s="9">
        <v>0.88508723420804081</v>
      </c>
      <c r="F14" s="9">
        <v>-10.538511260449322</v>
      </c>
      <c r="G14" s="6">
        <v>8.9304992159271803E-8</v>
      </c>
      <c r="H14" s="6">
        <v>5.612098555660561E-5</v>
      </c>
      <c r="I14" s="9">
        <v>8.1480999139307571</v>
      </c>
    </row>
    <row r="15" spans="1:19" x14ac:dyDescent="0.25">
      <c r="A15" s="5" t="s">
        <v>1573</v>
      </c>
      <c r="B15" s="6">
        <v>766</v>
      </c>
      <c r="C15" s="6">
        <v>1852</v>
      </c>
      <c r="D15" s="9">
        <v>-4.7246418427699242</v>
      </c>
      <c r="E15" s="9">
        <v>2.7838727120750835</v>
      </c>
      <c r="F15" s="9">
        <v>-10.34417016388217</v>
      </c>
      <c r="G15" s="6">
        <v>1.1125321541309103E-7</v>
      </c>
      <c r="H15" s="6">
        <v>6.3744820278306656E-5</v>
      </c>
      <c r="I15" s="9">
        <v>8.1472786288910033</v>
      </c>
    </row>
    <row r="16" spans="1:19" x14ac:dyDescent="0.25">
      <c r="A16" s="5" t="s">
        <v>1574</v>
      </c>
      <c r="B16" s="6">
        <v>79785</v>
      </c>
      <c r="C16" s="6">
        <v>1147</v>
      </c>
      <c r="D16" s="9">
        <v>-4.6450521408602077</v>
      </c>
      <c r="E16" s="9">
        <v>-0.72758850052391555</v>
      </c>
      <c r="F16" s="9">
        <v>-7.7356881672254882</v>
      </c>
      <c r="G16" s="6">
        <v>3.0371920928235325E-6</v>
      </c>
      <c r="H16" s="6">
        <v>3.162959811252639E-4</v>
      </c>
      <c r="I16" s="9">
        <v>4.8681617478909054</v>
      </c>
    </row>
    <row r="17" spans="1:9" x14ac:dyDescent="0.25">
      <c r="A17" s="5" t="s">
        <v>1575</v>
      </c>
      <c r="B17" s="6">
        <v>266675</v>
      </c>
      <c r="C17" s="6">
        <v>3289</v>
      </c>
      <c r="D17" s="9">
        <v>-4.5606147188277149</v>
      </c>
      <c r="E17" s="9">
        <v>2.6697158463882467</v>
      </c>
      <c r="F17" s="9">
        <v>-9.8857846492143082</v>
      </c>
      <c r="G17" s="6">
        <v>1.8931573652397691E-7</v>
      </c>
      <c r="H17" s="6">
        <v>9.6870804259659792E-5</v>
      </c>
      <c r="I17" s="9">
        <v>7.6394011130560457</v>
      </c>
    </row>
    <row r="18" spans="1:9" x14ac:dyDescent="0.25">
      <c r="A18" s="5" t="s">
        <v>1576</v>
      </c>
      <c r="B18" s="6">
        <v>343</v>
      </c>
      <c r="C18" s="6">
        <v>1359</v>
      </c>
      <c r="D18" s="9">
        <v>-4.5393828387172936</v>
      </c>
      <c r="E18" s="9">
        <v>4.0627137564716946</v>
      </c>
      <c r="F18" s="9">
        <v>-7.9537751525221871</v>
      </c>
      <c r="G18" s="6">
        <v>2.2390446511095073E-6</v>
      </c>
      <c r="H18" s="6">
        <v>2.6742203935976329E-4</v>
      </c>
      <c r="I18" s="9">
        <v>5.207077158103429</v>
      </c>
    </row>
    <row r="19" spans="1:9" x14ac:dyDescent="0.25">
      <c r="A19" s="5" t="s">
        <v>1577</v>
      </c>
      <c r="B19" s="6">
        <v>2823</v>
      </c>
      <c r="C19" s="6">
        <v>4709</v>
      </c>
      <c r="D19" s="9">
        <v>-4.5205800775098215</v>
      </c>
      <c r="E19" s="9">
        <v>0.50268398442845275</v>
      </c>
      <c r="F19" s="9">
        <v>-5.3045935165665377</v>
      </c>
      <c r="G19" s="6">
        <v>1.3822052461999576E-4</v>
      </c>
      <c r="H19" s="6">
        <v>2.0496766191749143E-3</v>
      </c>
      <c r="I19" s="9">
        <v>1.2657673195557209</v>
      </c>
    </row>
    <row r="20" spans="1:9" x14ac:dyDescent="0.25">
      <c r="A20" s="5" t="s">
        <v>1578</v>
      </c>
      <c r="B20" s="6">
        <v>590</v>
      </c>
      <c r="C20" s="6">
        <v>2454</v>
      </c>
      <c r="D20" s="9">
        <v>-4.4981190011811707</v>
      </c>
      <c r="E20" s="9">
        <v>0.81605040049589084</v>
      </c>
      <c r="F20" s="9">
        <v>-8.839296180702318</v>
      </c>
      <c r="G20" s="6">
        <v>6.8704852676178872E-7</v>
      </c>
      <c r="H20" s="6">
        <v>1.6523941172649884E-4</v>
      </c>
      <c r="I20" s="9">
        <v>6.3189465537640315</v>
      </c>
    </row>
    <row r="21" spans="1:9" x14ac:dyDescent="0.25">
      <c r="A21" s="5" t="s">
        <v>1579</v>
      </c>
      <c r="B21" s="6">
        <v>2641</v>
      </c>
      <c r="C21" s="6">
        <v>1294</v>
      </c>
      <c r="D21" s="9">
        <v>-4.4760742974206389</v>
      </c>
      <c r="E21" s="9">
        <v>2.153913475171839</v>
      </c>
      <c r="F21" s="9">
        <v>-5.7048340641982351</v>
      </c>
      <c r="G21" s="6">
        <v>6.9738261614421494E-5</v>
      </c>
      <c r="H21" s="6">
        <v>1.4137055926228357E-3</v>
      </c>
      <c r="I21" s="9">
        <v>1.8729093298414181</v>
      </c>
    </row>
    <row r="22" spans="1:9" x14ac:dyDescent="0.25">
      <c r="A22" s="5" t="s">
        <v>1580</v>
      </c>
      <c r="B22" s="6">
        <v>759</v>
      </c>
      <c r="C22" s="6">
        <v>1511</v>
      </c>
      <c r="D22" s="9">
        <v>-4.4279474093022522</v>
      </c>
      <c r="E22" s="9">
        <v>5.9657673945089735</v>
      </c>
      <c r="F22" s="9">
        <v>-8.7556434055971675</v>
      </c>
      <c r="G22" s="6">
        <v>7.653120621650318E-7</v>
      </c>
      <c r="H22" s="6">
        <v>1.7146863686635485E-4</v>
      </c>
      <c r="I22" s="9">
        <v>6.2494828930073316</v>
      </c>
    </row>
    <row r="23" spans="1:9" x14ac:dyDescent="0.25">
      <c r="A23" s="5" t="s">
        <v>1581</v>
      </c>
      <c r="B23" s="6">
        <v>845</v>
      </c>
      <c r="C23" s="6">
        <v>2702</v>
      </c>
      <c r="D23" s="9">
        <v>-4.4132514622014716</v>
      </c>
      <c r="E23" s="9">
        <v>0.79776718834427385</v>
      </c>
      <c r="F23" s="9">
        <v>-5.0791265877558187</v>
      </c>
      <c r="G23" s="6">
        <v>2.051862017106526E-4</v>
      </c>
      <c r="H23" s="6">
        <v>2.5989807513167903E-3</v>
      </c>
      <c r="I23" s="9">
        <v>0.85428770142593446</v>
      </c>
    </row>
    <row r="24" spans="1:9" x14ac:dyDescent="0.25">
      <c r="D24" s="10"/>
      <c r="E24" s="10"/>
      <c r="F24" s="10"/>
      <c r="I24" s="10"/>
    </row>
    <row r="25" spans="1:9" x14ac:dyDescent="0.25">
      <c r="A25" s="1" t="s">
        <v>1555</v>
      </c>
      <c r="B25" s="2" t="s">
        <v>0</v>
      </c>
      <c r="C25" s="2" t="s">
        <v>1</v>
      </c>
      <c r="D25" s="11" t="s">
        <v>2</v>
      </c>
      <c r="E25" s="11" t="s">
        <v>3</v>
      </c>
      <c r="F25" s="11" t="s">
        <v>4</v>
      </c>
      <c r="G25" s="2" t="s">
        <v>5</v>
      </c>
      <c r="H25" s="2" t="s">
        <v>6</v>
      </c>
      <c r="I25" s="12" t="s">
        <v>7</v>
      </c>
    </row>
    <row r="26" spans="1:9" x14ac:dyDescent="0.25">
      <c r="A26" s="4" t="s">
        <v>1556</v>
      </c>
      <c r="B26" s="6">
        <v>4316</v>
      </c>
      <c r="C26" s="6">
        <v>1119</v>
      </c>
      <c r="D26" s="9">
        <v>6.3972232396708595</v>
      </c>
      <c r="E26" s="9">
        <v>0.38476850775446386</v>
      </c>
      <c r="F26" s="9">
        <v>19.175180071702503</v>
      </c>
      <c r="G26" s="6">
        <v>5.5344450222623974E-11</v>
      </c>
      <c r="H26" s="6">
        <v>1.0781652347869376E-6</v>
      </c>
      <c r="I26" s="9">
        <v>13.565956630411186</v>
      </c>
    </row>
    <row r="27" spans="1:9" x14ac:dyDescent="0.25">
      <c r="A27" s="4" t="s">
        <v>1557</v>
      </c>
      <c r="B27" s="6">
        <v>57214</v>
      </c>
      <c r="C27" s="6">
        <v>7271</v>
      </c>
      <c r="D27" s="9">
        <v>3.1836684466126175</v>
      </c>
      <c r="E27" s="9">
        <v>4.8834498657721239</v>
      </c>
      <c r="F27" s="9">
        <v>17.722468586995213</v>
      </c>
      <c r="G27" s="6">
        <v>1.501483349185918E-10</v>
      </c>
      <c r="H27" s="6">
        <v>1.4625198562745435E-6</v>
      </c>
      <c r="I27" s="9">
        <v>14.484887894430679</v>
      </c>
    </row>
    <row r="28" spans="1:9" x14ac:dyDescent="0.25">
      <c r="A28" s="4" t="s">
        <v>1558</v>
      </c>
      <c r="B28" s="6">
        <v>1001</v>
      </c>
      <c r="C28" s="6">
        <v>4893</v>
      </c>
      <c r="D28" s="9">
        <v>5.2668235796214669</v>
      </c>
      <c r="E28" s="9">
        <v>2.9790538207216333</v>
      </c>
      <c r="F28" s="9">
        <v>16.458811957968702</v>
      </c>
      <c r="G28" s="6">
        <v>3.8122615390644156E-10</v>
      </c>
      <c r="H28" s="6">
        <v>2.4755555680837959E-6</v>
      </c>
      <c r="I28" s="9">
        <v>13.192754895687539</v>
      </c>
    </row>
    <row r="29" spans="1:9" x14ac:dyDescent="0.25">
      <c r="A29" s="4" t="s">
        <v>1559</v>
      </c>
      <c r="B29" s="6">
        <v>57761</v>
      </c>
      <c r="C29" s="6">
        <v>2887</v>
      </c>
      <c r="D29" s="9">
        <v>3.6482267814910987</v>
      </c>
      <c r="E29" s="9">
        <v>3.5424706933586831</v>
      </c>
      <c r="F29" s="9">
        <v>15.123413667146794</v>
      </c>
      <c r="G29" s="6">
        <v>1.0987530367460893E-9</v>
      </c>
      <c r="H29" s="6">
        <v>5.3512019772126412E-6</v>
      </c>
      <c r="I29" s="9">
        <v>12.50564612136284</v>
      </c>
    </row>
    <row r="30" spans="1:9" x14ac:dyDescent="0.25">
      <c r="A30" s="4" t="s">
        <v>1560</v>
      </c>
      <c r="B30" s="6">
        <v>3624</v>
      </c>
      <c r="C30" s="6">
        <v>2175</v>
      </c>
      <c r="D30" s="9">
        <v>5.4096406613152359</v>
      </c>
      <c r="E30" s="9">
        <v>2.2297019363152017</v>
      </c>
      <c r="F30" s="9">
        <v>14.432684488065965</v>
      </c>
      <c r="G30" s="6">
        <v>1.9644409777918171E-9</v>
      </c>
      <c r="H30" s="6">
        <v>7.6538549376724781E-6</v>
      </c>
      <c r="I30" s="9">
        <v>11.65558714960784</v>
      </c>
    </row>
    <row r="31" spans="1:9" x14ac:dyDescent="0.25">
      <c r="A31" s="4" t="s">
        <v>1561</v>
      </c>
      <c r="B31" s="6">
        <v>1469</v>
      </c>
      <c r="C31" s="6">
        <v>760</v>
      </c>
      <c r="D31" s="9">
        <v>6.1157890370543191</v>
      </c>
      <c r="E31" s="9">
        <v>0.28302266618446847</v>
      </c>
      <c r="F31" s="9">
        <v>13.985121371317618</v>
      </c>
      <c r="G31" s="6">
        <v>2.9010163504216624E-9</v>
      </c>
      <c r="H31" s="6">
        <v>9.4191165870940684E-6</v>
      </c>
      <c r="I31" s="9">
        <v>10.820215203871513</v>
      </c>
    </row>
    <row r="32" spans="1:9" x14ac:dyDescent="0.25">
      <c r="A32" s="4" t="s">
        <v>1562</v>
      </c>
      <c r="B32" s="6">
        <v>1301</v>
      </c>
      <c r="C32" s="6">
        <v>7723</v>
      </c>
      <c r="D32" s="9">
        <v>5.4981174488141233</v>
      </c>
      <c r="E32" s="9">
        <v>2.9680548226444956</v>
      </c>
      <c r="F32" s="9">
        <v>13.780263010242225</v>
      </c>
      <c r="G32" s="6">
        <v>3.4805733941045274E-9</v>
      </c>
      <c r="H32" s="6">
        <v>9.6864357557928994E-6</v>
      </c>
      <c r="I32" s="9">
        <v>11.291563070103225</v>
      </c>
    </row>
    <row r="33" spans="1:9" x14ac:dyDescent="0.25">
      <c r="A33" s="4" t="s">
        <v>1563</v>
      </c>
      <c r="B33" s="6">
        <v>115908</v>
      </c>
      <c r="C33" s="6">
        <v>1512</v>
      </c>
      <c r="D33" s="9">
        <v>3.8331354929985801</v>
      </c>
      <c r="E33" s="9">
        <v>3.0076507376397132</v>
      </c>
      <c r="F33" s="9">
        <v>13.191686660892854</v>
      </c>
      <c r="G33" s="6">
        <v>5.9538335548312259E-9</v>
      </c>
      <c r="H33" s="6">
        <v>1.4498328935208389E-5</v>
      </c>
      <c r="I33" s="9">
        <v>10.909754796452962</v>
      </c>
    </row>
    <row r="34" spans="1:9" x14ac:dyDescent="0.25">
      <c r="A34" s="4" t="s">
        <v>1564</v>
      </c>
      <c r="B34" s="6">
        <v>8507</v>
      </c>
      <c r="C34" s="6">
        <v>5728</v>
      </c>
      <c r="D34" s="9">
        <v>1.5780773281424598</v>
      </c>
      <c r="E34" s="9">
        <v>6.2530145337454659</v>
      </c>
      <c r="F34" s="9">
        <v>12.540771035958407</v>
      </c>
      <c r="G34" s="6">
        <v>1.1051110044145623E-8</v>
      </c>
      <c r="H34" s="6">
        <v>2.392074164111121E-5</v>
      </c>
      <c r="I34" s="9">
        <v>10.461953825258798</v>
      </c>
    </row>
    <row r="35" spans="1:9" x14ac:dyDescent="0.25">
      <c r="A35" s="4" t="s">
        <v>1565</v>
      </c>
      <c r="B35" s="6">
        <v>7123</v>
      </c>
      <c r="C35" s="6">
        <v>961</v>
      </c>
      <c r="D35" s="9">
        <v>-2.9334304364540467</v>
      </c>
      <c r="E35" s="9">
        <v>3.3581305303590852</v>
      </c>
      <c r="F35" s="9">
        <v>-11.953499578290776</v>
      </c>
      <c r="G35" s="6">
        <v>1.9779130107064445E-8</v>
      </c>
      <c r="H35" s="6">
        <v>2.9639787201209419E-5</v>
      </c>
      <c r="I35" s="9">
        <v>9.8448779125754271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9"/>
  <sheetViews>
    <sheetView showGridLines="0" topLeftCell="K16" workbookViewId="0">
      <selection activeCell="AE27" sqref="AE27"/>
    </sheetView>
  </sheetViews>
  <sheetFormatPr defaultRowHeight="15" x14ac:dyDescent="0.25"/>
  <cols>
    <col min="1" max="1" width="19.7109375" bestFit="1" customWidth="1"/>
    <col min="2" max="2" width="99.5703125" bestFit="1" customWidth="1"/>
    <col min="6" max="6" width="19.85546875" customWidth="1"/>
    <col min="17" max="17" width="50.42578125" bestFit="1" customWidth="1"/>
    <col min="18" max="18" width="38.5703125" bestFit="1" customWidth="1"/>
    <col min="19" max="19" width="11.140625" bestFit="1" customWidth="1"/>
  </cols>
  <sheetData>
    <row r="1" spans="1:20" ht="15.75" thickBot="1" x14ac:dyDescent="0.3">
      <c r="A1" t="s">
        <v>1582</v>
      </c>
      <c r="B1" t="s">
        <v>1583</v>
      </c>
      <c r="C1" t="s">
        <v>1584</v>
      </c>
      <c r="D1" t="s">
        <v>1585</v>
      </c>
      <c r="E1" t="s">
        <v>1586</v>
      </c>
      <c r="F1" t="s">
        <v>1587</v>
      </c>
      <c r="G1" t="s">
        <v>1588</v>
      </c>
      <c r="H1" t="s">
        <v>1589</v>
      </c>
      <c r="I1" t="s">
        <v>1590</v>
      </c>
      <c r="J1" t="s">
        <v>1591</v>
      </c>
      <c r="K1" t="s">
        <v>1592</v>
      </c>
      <c r="L1" t="s">
        <v>1593</v>
      </c>
      <c r="M1" t="s">
        <v>1594</v>
      </c>
    </row>
    <row r="2" spans="1:20" ht="30.75" thickBot="1" x14ac:dyDescent="0.3">
      <c r="A2" t="s">
        <v>1595</v>
      </c>
      <c r="B2" t="s">
        <v>1596</v>
      </c>
      <c r="C2">
        <v>72</v>
      </c>
      <c r="D2" s="13">
        <v>46875</v>
      </c>
      <c r="E2" s="14">
        <v>5492.3878473995901</v>
      </c>
      <c r="F2" t="s">
        <v>1597</v>
      </c>
      <c r="G2">
        <v>1191</v>
      </c>
      <c r="H2">
        <v>421</v>
      </c>
      <c r="I2">
        <v>16792</v>
      </c>
      <c r="J2" s="13">
        <v>2.41124347092504E+16</v>
      </c>
      <c r="K2" s="14">
        <v>220299533.06024101</v>
      </c>
      <c r="L2" s="14">
        <v>22029967.655919701</v>
      </c>
      <c r="M2" s="14">
        <v>21640008.118754402</v>
      </c>
      <c r="Q2" s="37" t="s">
        <v>3057</v>
      </c>
      <c r="R2" s="38" t="s">
        <v>3056</v>
      </c>
      <c r="S2" s="39" t="s">
        <v>3034</v>
      </c>
      <c r="T2" t="s">
        <v>3035</v>
      </c>
    </row>
    <row r="3" spans="1:20" x14ac:dyDescent="0.25">
      <c r="A3" t="s">
        <v>1595</v>
      </c>
      <c r="B3" s="17" t="s">
        <v>1598</v>
      </c>
      <c r="C3">
        <v>75</v>
      </c>
      <c r="D3" s="13">
        <v>48828125</v>
      </c>
      <c r="E3" s="14">
        <v>18240.117477305601</v>
      </c>
      <c r="F3" t="s">
        <v>1599</v>
      </c>
      <c r="G3">
        <v>1191</v>
      </c>
      <c r="H3">
        <v>459</v>
      </c>
      <c r="I3">
        <v>16792</v>
      </c>
      <c r="J3" s="13">
        <v>2.30377065463744E+16</v>
      </c>
      <c r="K3" s="14">
        <v>73160942.637429103</v>
      </c>
      <c r="L3" s="14">
        <v>259714932.625992</v>
      </c>
      <c r="M3" s="14">
        <v>255117635.13996699</v>
      </c>
      <c r="Q3" s="27" t="s">
        <v>1596</v>
      </c>
      <c r="R3" s="28" t="s">
        <v>3024</v>
      </c>
      <c r="S3" s="29">
        <v>72</v>
      </c>
      <c r="T3" s="21">
        <f>S3/1191*100</f>
        <v>6.0453400503778338</v>
      </c>
    </row>
    <row r="4" spans="1:20" x14ac:dyDescent="0.25">
      <c r="A4" t="s">
        <v>1595</v>
      </c>
      <c r="B4" t="s">
        <v>1600</v>
      </c>
      <c r="C4">
        <v>30</v>
      </c>
      <c r="D4" s="13">
        <v>1953125</v>
      </c>
      <c r="E4" s="14">
        <v>23161.755031825101</v>
      </c>
      <c r="F4" t="s">
        <v>1601</v>
      </c>
      <c r="G4">
        <v>1191</v>
      </c>
      <c r="H4">
        <v>99</v>
      </c>
      <c r="I4">
        <v>16792</v>
      </c>
      <c r="J4" s="13">
        <v>4272447395873080</v>
      </c>
      <c r="K4" s="14">
        <v>92901998.760552794</v>
      </c>
      <c r="L4" s="14">
        <v>259714932.625992</v>
      </c>
      <c r="M4" s="14">
        <v>255117635.13996699</v>
      </c>
      <c r="Q4" s="30" t="s">
        <v>1598</v>
      </c>
      <c r="R4" s="26" t="s">
        <v>3025</v>
      </c>
      <c r="S4" s="31">
        <v>75</v>
      </c>
      <c r="T4" s="21">
        <f t="shared" ref="T4:T12" si="0">S4/1191*100</f>
        <v>6.2972292191435768</v>
      </c>
    </row>
    <row r="5" spans="1:20" x14ac:dyDescent="0.25">
      <c r="A5" t="s">
        <v>1595</v>
      </c>
      <c r="B5" s="17" t="s">
        <v>1602</v>
      </c>
      <c r="C5">
        <v>24</v>
      </c>
      <c r="D5" s="13">
        <v>15625</v>
      </c>
      <c r="E5" s="14">
        <v>259002.67526900201</v>
      </c>
      <c r="F5" t="s">
        <v>1603</v>
      </c>
      <c r="G5">
        <v>1191</v>
      </c>
      <c r="H5">
        <v>64</v>
      </c>
      <c r="I5">
        <v>16792</v>
      </c>
      <c r="J5" s="13">
        <v>5287153652392940</v>
      </c>
      <c r="K5" s="14">
        <v>1038860253.37729</v>
      </c>
      <c r="L5" s="14">
        <v>259714932.625992</v>
      </c>
      <c r="M5" s="14">
        <v>255117635.13996699</v>
      </c>
      <c r="Q5" s="30" t="s">
        <v>1600</v>
      </c>
      <c r="R5" s="26" t="s">
        <v>3026</v>
      </c>
      <c r="S5" s="31">
        <v>30</v>
      </c>
      <c r="T5" s="21">
        <f t="shared" si="0"/>
        <v>2.518891687657431</v>
      </c>
    </row>
    <row r="6" spans="1:20" x14ac:dyDescent="0.25">
      <c r="A6" t="s">
        <v>1595</v>
      </c>
      <c r="B6" t="s">
        <v>1604</v>
      </c>
      <c r="C6">
        <v>74</v>
      </c>
      <c r="D6" s="13">
        <v>4817708333333330</v>
      </c>
      <c r="E6" s="14">
        <v>2423449.0378420302</v>
      </c>
      <c r="F6" t="s">
        <v>1605</v>
      </c>
      <c r="G6">
        <v>1191</v>
      </c>
      <c r="H6">
        <v>500</v>
      </c>
      <c r="I6">
        <v>16792</v>
      </c>
      <c r="J6" s="13">
        <v>2.08666330814441E+16</v>
      </c>
      <c r="K6" s="14">
        <v>9720406695.4459305</v>
      </c>
      <c r="L6" s="14">
        <v>19440908181.568699</v>
      </c>
      <c r="M6" s="14">
        <v>1909677841.81952</v>
      </c>
      <c r="Q6" s="30" t="s">
        <v>1602</v>
      </c>
      <c r="R6" s="26" t="s">
        <v>3027</v>
      </c>
      <c r="S6" s="31">
        <v>24</v>
      </c>
      <c r="T6" s="21">
        <f t="shared" si="0"/>
        <v>2.0151133501259446</v>
      </c>
    </row>
    <row r="7" spans="1:20" x14ac:dyDescent="0.25">
      <c r="A7" t="s">
        <v>1595</v>
      </c>
      <c r="B7" t="s">
        <v>1606</v>
      </c>
      <c r="C7">
        <v>38</v>
      </c>
      <c r="D7" s="13">
        <v>2473958333333330</v>
      </c>
      <c r="E7" s="14">
        <v>8247231.9505674504</v>
      </c>
      <c r="F7" t="s">
        <v>1607</v>
      </c>
      <c r="G7">
        <v>1191</v>
      </c>
      <c r="H7">
        <v>186</v>
      </c>
      <c r="I7">
        <v>16792</v>
      </c>
      <c r="J7" s="13">
        <v>2.88045647012088E+16</v>
      </c>
      <c r="K7" s="14">
        <v>330791001513.78601</v>
      </c>
      <c r="L7" s="14">
        <v>5513274558.95434</v>
      </c>
      <c r="M7" s="14">
        <v>5415682314.2059603</v>
      </c>
      <c r="Q7" s="30" t="s">
        <v>1604</v>
      </c>
      <c r="R7" s="26" t="s">
        <v>3028</v>
      </c>
      <c r="S7" s="31">
        <v>74</v>
      </c>
      <c r="T7" s="21">
        <f t="shared" si="0"/>
        <v>6.2132661628883294</v>
      </c>
    </row>
    <row r="8" spans="1:20" x14ac:dyDescent="0.25">
      <c r="A8" t="s">
        <v>1595</v>
      </c>
      <c r="B8" t="s">
        <v>1608</v>
      </c>
      <c r="C8">
        <v>21</v>
      </c>
      <c r="D8" s="13">
        <v>13671875</v>
      </c>
      <c r="E8" s="14">
        <v>60137305.928809002</v>
      </c>
      <c r="F8" t="s">
        <v>1609</v>
      </c>
      <c r="G8">
        <v>1191</v>
      </c>
      <c r="H8">
        <v>71</v>
      </c>
      <c r="I8">
        <v>16792</v>
      </c>
      <c r="J8" s="13">
        <v>4170149359633870</v>
      </c>
      <c r="K8" s="14">
        <v>2411816522972.5</v>
      </c>
      <c r="L8" s="14">
        <v>34458676297.207497</v>
      </c>
      <c r="M8" s="14">
        <v>338487121942.15302</v>
      </c>
      <c r="Q8" s="30" t="s">
        <v>1606</v>
      </c>
      <c r="R8" s="26" t="s">
        <v>3029</v>
      </c>
      <c r="S8" s="31">
        <v>38</v>
      </c>
      <c r="T8" s="21">
        <f t="shared" si="0"/>
        <v>3.1905961376994121</v>
      </c>
    </row>
    <row r="9" spans="1:20" x14ac:dyDescent="0.25">
      <c r="A9" t="s">
        <v>1595</v>
      </c>
      <c r="B9" t="s">
        <v>1610</v>
      </c>
      <c r="C9">
        <v>23</v>
      </c>
      <c r="D9" s="13">
        <v>1.49739583333333E+16</v>
      </c>
      <c r="E9" s="14">
        <v>1116081425.3020201</v>
      </c>
      <c r="F9" t="s">
        <v>1611</v>
      </c>
      <c r="G9">
        <v>1191</v>
      </c>
      <c r="H9">
        <v>87</v>
      </c>
      <c r="I9">
        <v>16792</v>
      </c>
      <c r="J9" s="13">
        <v>3.7273420384685904E+16</v>
      </c>
      <c r="K9" s="14">
        <v>4475600996564.0703</v>
      </c>
      <c r="L9" s="14">
        <v>559575324610.80103</v>
      </c>
      <c r="M9" s="14">
        <v>549670101961.245</v>
      </c>
      <c r="Q9" s="30" t="s">
        <v>1608</v>
      </c>
      <c r="R9" s="26" t="s">
        <v>3030</v>
      </c>
      <c r="S9" s="31">
        <v>21</v>
      </c>
      <c r="T9" s="21">
        <f t="shared" si="0"/>
        <v>1.7632241813602016</v>
      </c>
    </row>
    <row r="10" spans="1:20" x14ac:dyDescent="0.25">
      <c r="A10" t="s">
        <v>1595</v>
      </c>
      <c r="B10" t="s">
        <v>1612</v>
      </c>
      <c r="C10">
        <v>13</v>
      </c>
      <c r="D10" t="s">
        <v>1613</v>
      </c>
      <c r="E10" s="14">
        <v>1591726760.4802101</v>
      </c>
      <c r="F10" t="s">
        <v>1614</v>
      </c>
      <c r="G10">
        <v>1191</v>
      </c>
      <c r="H10">
        <v>28</v>
      </c>
      <c r="I10">
        <v>16792</v>
      </c>
      <c r="J10" s="13">
        <v>6545999760105550</v>
      </c>
      <c r="K10" s="14">
        <v>638237893898.82898</v>
      </c>
      <c r="L10" s="14">
        <v>70937955958.734894</v>
      </c>
      <c r="M10" s="14">
        <v>69682260403.244904</v>
      </c>
      <c r="Q10" s="30" t="s">
        <v>1610</v>
      </c>
      <c r="R10" s="26" t="s">
        <v>3031</v>
      </c>
      <c r="S10" s="31">
        <v>23</v>
      </c>
      <c r="T10" s="21">
        <f t="shared" si="0"/>
        <v>1.9311502938706968</v>
      </c>
    </row>
    <row r="11" spans="1:20" x14ac:dyDescent="0.25">
      <c r="A11" t="s">
        <v>1595</v>
      </c>
      <c r="B11" s="17" t="s">
        <v>1615</v>
      </c>
      <c r="C11">
        <v>15</v>
      </c>
      <c r="D11" t="s">
        <v>1616</v>
      </c>
      <c r="E11" s="14">
        <v>2097589914.98206</v>
      </c>
      <c r="F11" t="s">
        <v>1617</v>
      </c>
      <c r="G11">
        <v>1191</v>
      </c>
      <c r="H11">
        <v>39</v>
      </c>
      <c r="I11">
        <v>16792</v>
      </c>
      <c r="J11" s="13">
        <v>5422721694761990</v>
      </c>
      <c r="K11" s="14">
        <v>840989573061.22302</v>
      </c>
      <c r="L11" s="14">
        <v>78685646327.995895</v>
      </c>
      <c r="M11" s="14">
        <v>7729280641.5433598</v>
      </c>
      <c r="Q11" s="30" t="s">
        <v>1612</v>
      </c>
      <c r="R11" s="26" t="s">
        <v>3032</v>
      </c>
      <c r="S11" s="31">
        <v>13</v>
      </c>
      <c r="T11" s="21">
        <f t="shared" si="0"/>
        <v>1.0915197313182201</v>
      </c>
    </row>
    <row r="12" spans="1:20" x14ac:dyDescent="0.25">
      <c r="A12" t="s">
        <v>1595</v>
      </c>
      <c r="B12" t="s">
        <v>1618</v>
      </c>
      <c r="C12">
        <v>43</v>
      </c>
      <c r="D12" s="13">
        <v>2799479166666660</v>
      </c>
      <c r="E12" s="14">
        <v>2157920991.2938299</v>
      </c>
      <c r="F12" t="s">
        <v>1619</v>
      </c>
      <c r="G12">
        <v>1191</v>
      </c>
      <c r="H12">
        <v>254</v>
      </c>
      <c r="I12">
        <v>16792</v>
      </c>
      <c r="J12" s="13">
        <v>2386851517615710</v>
      </c>
      <c r="K12" s="14">
        <v>86516772918.920898</v>
      </c>
      <c r="L12" s="14">
        <v>78685646327.995895</v>
      </c>
      <c r="M12" s="14">
        <v>7729280641.5433598</v>
      </c>
      <c r="Q12" s="32" t="s">
        <v>1615</v>
      </c>
      <c r="R12" s="24" t="s">
        <v>3033</v>
      </c>
      <c r="S12" s="33">
        <v>15</v>
      </c>
      <c r="T12" s="22">
        <f t="shared" si="0"/>
        <v>1.2594458438287155</v>
      </c>
    </row>
    <row r="13" spans="1:20" x14ac:dyDescent="0.25">
      <c r="A13" t="s">
        <v>1595</v>
      </c>
      <c r="B13" t="s">
        <v>1620</v>
      </c>
      <c r="C13">
        <v>8</v>
      </c>
      <c r="D13" t="s">
        <v>1621</v>
      </c>
      <c r="E13" s="14">
        <v>279910535.82208401</v>
      </c>
      <c r="F13" t="s">
        <v>1622</v>
      </c>
      <c r="G13">
        <v>1191</v>
      </c>
      <c r="H13">
        <v>9</v>
      </c>
      <c r="I13">
        <v>16792</v>
      </c>
      <c r="J13" s="13">
        <v>1.25325123612277E+16</v>
      </c>
      <c r="K13" t="s">
        <v>1623</v>
      </c>
      <c r="L13" s="14">
        <v>90807965822.880493</v>
      </c>
      <c r="M13" s="14">
        <v>89200544837.234894</v>
      </c>
      <c r="Q13" s="30" t="s">
        <v>2145</v>
      </c>
      <c r="R13" s="25" t="s">
        <v>3036</v>
      </c>
      <c r="S13" s="31">
        <v>218</v>
      </c>
      <c r="T13" s="23">
        <f>S13/1266*100</f>
        <v>17.219589257503952</v>
      </c>
    </row>
    <row r="14" spans="1:20" x14ac:dyDescent="0.25">
      <c r="A14" t="s">
        <v>1595</v>
      </c>
      <c r="B14" t="s">
        <v>1624</v>
      </c>
      <c r="C14">
        <v>29</v>
      </c>
      <c r="D14" s="13">
        <v>1.88802083333333E+16</v>
      </c>
      <c r="E14" s="14">
        <v>2943165184.9849</v>
      </c>
      <c r="F14" t="s">
        <v>1625</v>
      </c>
      <c r="G14">
        <v>1191</v>
      </c>
      <c r="H14">
        <v>137</v>
      </c>
      <c r="I14">
        <v>16792</v>
      </c>
      <c r="J14" s="13">
        <v>2984476027628130</v>
      </c>
      <c r="K14" t="s">
        <v>1626</v>
      </c>
      <c r="L14" s="14">
        <v>90807965822.880493</v>
      </c>
      <c r="M14" s="14">
        <v>89200544837.234894</v>
      </c>
      <c r="Q14" s="30" t="s">
        <v>2147</v>
      </c>
      <c r="R14" s="26" t="s">
        <v>3037</v>
      </c>
      <c r="S14" s="31">
        <v>232</v>
      </c>
      <c r="T14" s="23">
        <f t="shared" ref="T14:T22" si="1">S14/1266*100</f>
        <v>18.325434439178515</v>
      </c>
    </row>
    <row r="15" spans="1:20" x14ac:dyDescent="0.25">
      <c r="A15" t="s">
        <v>1595</v>
      </c>
      <c r="B15" t="s">
        <v>1627</v>
      </c>
      <c r="C15">
        <v>27</v>
      </c>
      <c r="D15" s="13">
        <v>17578125</v>
      </c>
      <c r="E15" s="14">
        <v>328551150.30557001</v>
      </c>
      <c r="F15" t="s">
        <v>1628</v>
      </c>
      <c r="G15">
        <v>1191</v>
      </c>
      <c r="H15">
        <v>122</v>
      </c>
      <c r="I15">
        <v>16792</v>
      </c>
      <c r="J15" s="13">
        <v>3120287401412230</v>
      </c>
      <c r="K15" t="s">
        <v>1629</v>
      </c>
      <c r="L15" s="14">
        <v>94129904562.545898</v>
      </c>
      <c r="M15" s="14">
        <v>92463680871.710495</v>
      </c>
      <c r="Q15" s="30" t="s">
        <v>2149</v>
      </c>
      <c r="R15" s="26" t="s">
        <v>3038</v>
      </c>
      <c r="S15" s="31">
        <v>72</v>
      </c>
      <c r="T15" s="23">
        <f t="shared" si="1"/>
        <v>5.6872037914691944</v>
      </c>
    </row>
    <row r="16" spans="1:20" x14ac:dyDescent="0.25">
      <c r="A16" t="s">
        <v>1595</v>
      </c>
      <c r="B16" t="s">
        <v>1630</v>
      </c>
      <c r="C16">
        <v>12</v>
      </c>
      <c r="D16" t="s">
        <v>1631</v>
      </c>
      <c r="E16" s="14">
        <v>619265615.30881906</v>
      </c>
      <c r="F16" t="s">
        <v>1632</v>
      </c>
      <c r="G16">
        <v>1191</v>
      </c>
      <c r="H16">
        <v>26</v>
      </c>
      <c r="I16">
        <v>16792</v>
      </c>
      <c r="J16" s="13">
        <v>6507266033714390</v>
      </c>
      <c r="K16" t="s">
        <v>1633</v>
      </c>
      <c r="L16" s="14">
        <v>1655916255335.78</v>
      </c>
      <c r="M16" s="14">
        <v>1626604349544.49</v>
      </c>
      <c r="Q16" s="30" t="s">
        <v>2151</v>
      </c>
      <c r="R16" s="26" t="s">
        <v>3039</v>
      </c>
      <c r="S16" s="31">
        <v>175</v>
      </c>
      <c r="T16" s="23">
        <f t="shared" si="1"/>
        <v>13.823064770932071</v>
      </c>
    </row>
    <row r="17" spans="1:20" x14ac:dyDescent="0.25">
      <c r="A17" t="s">
        <v>1595</v>
      </c>
      <c r="B17" t="s">
        <v>1634</v>
      </c>
      <c r="C17">
        <v>62</v>
      </c>
      <c r="D17" s="13">
        <v>4036458333333330</v>
      </c>
      <c r="E17" s="14">
        <v>23049377607.106499</v>
      </c>
      <c r="F17" t="s">
        <v>1635</v>
      </c>
      <c r="G17">
        <v>1191</v>
      </c>
      <c r="H17">
        <v>466</v>
      </c>
      <c r="I17">
        <v>16792</v>
      </c>
      <c r="J17" s="13">
        <v>1.87584278368161E+16</v>
      </c>
      <c r="K17" t="s">
        <v>1636</v>
      </c>
      <c r="L17" s="14">
        <v>577819084888.15295</v>
      </c>
      <c r="M17" s="14">
        <v>567590923574.99902</v>
      </c>
      <c r="Q17" s="30" t="s">
        <v>2153</v>
      </c>
      <c r="R17" s="26" t="s">
        <v>3040</v>
      </c>
      <c r="S17" s="31">
        <v>391</v>
      </c>
      <c r="T17" s="23">
        <f t="shared" si="1"/>
        <v>30.88467614533965</v>
      </c>
    </row>
    <row r="18" spans="1:20" x14ac:dyDescent="0.25">
      <c r="A18" t="s">
        <v>1595</v>
      </c>
      <c r="B18" t="s">
        <v>1637</v>
      </c>
      <c r="C18">
        <v>32</v>
      </c>
      <c r="D18" s="13">
        <v>2083333333333330</v>
      </c>
      <c r="E18" s="14">
        <v>269768582.30324298</v>
      </c>
      <c r="F18" t="s">
        <v>1638</v>
      </c>
      <c r="G18">
        <v>1191</v>
      </c>
      <c r="H18">
        <v>178</v>
      </c>
      <c r="I18">
        <v>16792</v>
      </c>
      <c r="J18" s="13">
        <v>25346654213719</v>
      </c>
      <c r="K18" t="s">
        <v>1639</v>
      </c>
      <c r="L18" s="14">
        <v>61088445846.017197</v>
      </c>
      <c r="M18" s="14">
        <v>600070996343.32495</v>
      </c>
      <c r="Q18" s="30" t="s">
        <v>2155</v>
      </c>
      <c r="R18" s="26" t="s">
        <v>3041</v>
      </c>
      <c r="S18" s="31">
        <v>31</v>
      </c>
      <c r="T18" s="23">
        <f t="shared" si="1"/>
        <v>2.4486571879936809</v>
      </c>
    </row>
    <row r="19" spans="1:20" x14ac:dyDescent="0.25">
      <c r="A19" t="s">
        <v>1595</v>
      </c>
      <c r="B19" t="s">
        <v>1640</v>
      </c>
      <c r="C19">
        <v>13</v>
      </c>
      <c r="D19" t="s">
        <v>1613</v>
      </c>
      <c r="E19" s="14">
        <v>27414411000.456402</v>
      </c>
      <c r="F19" t="s">
        <v>1641</v>
      </c>
      <c r="G19">
        <v>1191</v>
      </c>
      <c r="H19">
        <v>35</v>
      </c>
      <c r="I19">
        <v>16792</v>
      </c>
      <c r="J19" s="13">
        <v>5236799808084440</v>
      </c>
      <c r="K19" t="s">
        <v>1642</v>
      </c>
      <c r="L19" s="14">
        <v>61088445846.017197</v>
      </c>
      <c r="M19" s="14">
        <v>600070996343.32495</v>
      </c>
      <c r="Q19" s="30" t="s">
        <v>2157</v>
      </c>
      <c r="R19" s="26" t="s">
        <v>3042</v>
      </c>
      <c r="S19" s="31">
        <v>50</v>
      </c>
      <c r="T19" s="23">
        <f t="shared" si="1"/>
        <v>3.9494470774091628</v>
      </c>
    </row>
    <row r="20" spans="1:20" x14ac:dyDescent="0.25">
      <c r="A20" t="s">
        <v>1595</v>
      </c>
      <c r="B20" t="s">
        <v>1643</v>
      </c>
      <c r="C20">
        <v>7</v>
      </c>
      <c r="D20" t="s">
        <v>1644</v>
      </c>
      <c r="E20" s="14">
        <v>3094556376.2192202</v>
      </c>
      <c r="F20" t="s">
        <v>1645</v>
      </c>
      <c r="G20">
        <v>1191</v>
      </c>
      <c r="H20">
        <v>8</v>
      </c>
      <c r="I20">
        <v>16792</v>
      </c>
      <c r="J20" s="13">
        <v>1.23366918555835E+16</v>
      </c>
      <c r="K20" t="s">
        <v>1646</v>
      </c>
      <c r="L20" s="14">
        <v>620613281250.76404</v>
      </c>
      <c r="M20" s="14">
        <v>609627606115.18604</v>
      </c>
      <c r="Q20" s="30" t="s">
        <v>2159</v>
      </c>
      <c r="R20" s="26" t="s">
        <v>3043</v>
      </c>
      <c r="S20" s="31">
        <v>46</v>
      </c>
      <c r="T20" s="23">
        <f t="shared" si="1"/>
        <v>3.6334913112164293</v>
      </c>
    </row>
    <row r="21" spans="1:20" x14ac:dyDescent="0.25">
      <c r="A21" t="s">
        <v>1595</v>
      </c>
      <c r="B21" t="s">
        <v>1647</v>
      </c>
      <c r="C21">
        <v>7</v>
      </c>
      <c r="D21" t="s">
        <v>1644</v>
      </c>
      <c r="E21" s="14">
        <v>3094556376.2192202</v>
      </c>
      <c r="F21" t="s">
        <v>1645</v>
      </c>
      <c r="G21">
        <v>1191</v>
      </c>
      <c r="H21">
        <v>8</v>
      </c>
      <c r="I21">
        <v>16792</v>
      </c>
      <c r="J21" s="13">
        <v>1.23366918555835E+16</v>
      </c>
      <c r="K21" t="s">
        <v>1646</v>
      </c>
      <c r="L21" s="14">
        <v>620613281250.76404</v>
      </c>
      <c r="M21" s="14">
        <v>609627606115.18604</v>
      </c>
      <c r="Q21" s="30" t="s">
        <v>2161</v>
      </c>
      <c r="R21" s="26" t="s">
        <v>3044</v>
      </c>
      <c r="S21" s="31">
        <v>35</v>
      </c>
      <c r="T21" s="23">
        <f t="shared" si="1"/>
        <v>2.764612954186414</v>
      </c>
    </row>
    <row r="22" spans="1:20" x14ac:dyDescent="0.25">
      <c r="A22" t="s">
        <v>1595</v>
      </c>
      <c r="B22" t="s">
        <v>1648</v>
      </c>
      <c r="C22">
        <v>53</v>
      </c>
      <c r="D22" s="13">
        <v>3.45052083333333E+16</v>
      </c>
      <c r="E22" s="14">
        <v>3277448261.50526</v>
      </c>
      <c r="F22" t="s">
        <v>1649</v>
      </c>
      <c r="G22">
        <v>1191</v>
      </c>
      <c r="H22">
        <v>379</v>
      </c>
      <c r="I22">
        <v>16792</v>
      </c>
      <c r="J22" s="13">
        <v>1971638653135100</v>
      </c>
      <c r="K22" t="s">
        <v>1650</v>
      </c>
      <c r="L22" s="14">
        <v>62599261794.750603</v>
      </c>
      <c r="M22" s="14">
        <v>614911721444.32104</v>
      </c>
      <c r="Q22" s="32" t="s">
        <v>2163</v>
      </c>
      <c r="R22" s="24" t="s">
        <v>3045</v>
      </c>
      <c r="S22" s="33">
        <v>22</v>
      </c>
      <c r="T22" s="23">
        <f t="shared" si="1"/>
        <v>1.7377567140600316</v>
      </c>
    </row>
    <row r="23" spans="1:20" x14ac:dyDescent="0.25">
      <c r="A23" t="s">
        <v>1595</v>
      </c>
      <c r="B23" s="17" t="s">
        <v>1651</v>
      </c>
      <c r="C23">
        <v>33</v>
      </c>
      <c r="D23" s="13">
        <v>21484375</v>
      </c>
      <c r="E23" s="14">
        <v>7683440578.7873497</v>
      </c>
      <c r="F23" t="s">
        <v>1652</v>
      </c>
      <c r="G23">
        <v>1191</v>
      </c>
      <c r="H23">
        <v>196</v>
      </c>
      <c r="I23">
        <v>16792</v>
      </c>
      <c r="J23" s="13">
        <v>2.37382408882948E+16</v>
      </c>
      <c r="K23" t="s">
        <v>1653</v>
      </c>
      <c r="L23" t="s">
        <v>1654</v>
      </c>
      <c r="M23" t="s">
        <v>1655</v>
      </c>
      <c r="Q23" s="30" t="s">
        <v>2258</v>
      </c>
      <c r="R23" s="25" t="s">
        <v>3046</v>
      </c>
      <c r="S23" s="31">
        <v>24</v>
      </c>
      <c r="T23" s="23">
        <f>S23/1156*100</f>
        <v>2.0761245674740483</v>
      </c>
    </row>
    <row r="24" spans="1:20" x14ac:dyDescent="0.25">
      <c r="A24" t="s">
        <v>1595</v>
      </c>
      <c r="B24" t="s">
        <v>1656</v>
      </c>
      <c r="C24">
        <v>7</v>
      </c>
      <c r="D24" t="s">
        <v>1644</v>
      </c>
      <c r="E24" s="14">
        <v>87238480.571057007</v>
      </c>
      <c r="F24" t="s">
        <v>1645</v>
      </c>
      <c r="G24">
        <v>1191</v>
      </c>
      <c r="H24">
        <v>9</v>
      </c>
      <c r="I24">
        <v>16792</v>
      </c>
      <c r="J24" s="13">
        <v>1.09659483160742E+16</v>
      </c>
      <c r="K24" t="s">
        <v>1657</v>
      </c>
      <c r="L24" t="s">
        <v>1658</v>
      </c>
      <c r="M24" t="s">
        <v>1659</v>
      </c>
      <c r="Q24" s="30" t="s">
        <v>2260</v>
      </c>
      <c r="R24" s="26" t="s">
        <v>3047</v>
      </c>
      <c r="S24" s="31">
        <v>49</v>
      </c>
      <c r="T24" s="23">
        <f t="shared" ref="T24:T32" si="2">S24/1156*100</f>
        <v>4.2387543252595155</v>
      </c>
    </row>
    <row r="25" spans="1:20" x14ac:dyDescent="0.25">
      <c r="A25" t="s">
        <v>1595</v>
      </c>
      <c r="B25" t="s">
        <v>1660</v>
      </c>
      <c r="C25">
        <v>41</v>
      </c>
      <c r="D25" s="13">
        <v>2669270833333330</v>
      </c>
      <c r="E25" s="14">
        <v>100058337261.121</v>
      </c>
      <c r="F25" t="s">
        <v>1661</v>
      </c>
      <c r="G25">
        <v>1191</v>
      </c>
      <c r="H25">
        <v>274</v>
      </c>
      <c r="I25">
        <v>16792</v>
      </c>
      <c r="J25" s="13">
        <v>2109715812633680</v>
      </c>
      <c r="K25" t="s">
        <v>1662</v>
      </c>
      <c r="L25" t="s">
        <v>1663</v>
      </c>
      <c r="M25" t="s">
        <v>1664</v>
      </c>
      <c r="Q25" s="30" t="s">
        <v>2262</v>
      </c>
      <c r="R25" s="26" t="s">
        <v>3048</v>
      </c>
      <c r="S25" s="31">
        <v>28</v>
      </c>
      <c r="T25" s="23">
        <f t="shared" si="2"/>
        <v>2.422145328719723</v>
      </c>
    </row>
    <row r="26" spans="1:20" x14ac:dyDescent="0.25">
      <c r="A26" t="s">
        <v>1595</v>
      </c>
      <c r="B26" t="s">
        <v>1665</v>
      </c>
      <c r="C26">
        <v>21</v>
      </c>
      <c r="D26" s="13">
        <v>13671875</v>
      </c>
      <c r="E26" s="14">
        <v>105098030841.243</v>
      </c>
      <c r="F26" t="s">
        <v>1666</v>
      </c>
      <c r="G26">
        <v>1191</v>
      </c>
      <c r="H26">
        <v>96</v>
      </c>
      <c r="I26">
        <v>16792</v>
      </c>
      <c r="J26" s="13">
        <v>3084172963895880</v>
      </c>
      <c r="K26" t="s">
        <v>1667</v>
      </c>
      <c r="L26" t="s">
        <v>1668</v>
      </c>
      <c r="M26" t="s">
        <v>1669</v>
      </c>
      <c r="Q26" s="30" t="s">
        <v>2264</v>
      </c>
      <c r="R26" s="26" t="s">
        <v>3049</v>
      </c>
      <c r="S26" s="31">
        <v>90</v>
      </c>
      <c r="T26" s="23">
        <f t="shared" si="2"/>
        <v>7.7854671280276815</v>
      </c>
    </row>
    <row r="27" spans="1:20" x14ac:dyDescent="0.25">
      <c r="A27" t="s">
        <v>1595</v>
      </c>
      <c r="B27" t="s">
        <v>1670</v>
      </c>
      <c r="C27">
        <v>16</v>
      </c>
      <c r="D27" s="13">
        <v>1.04166666666666E+16</v>
      </c>
      <c r="E27" s="14">
        <v>251643961182.569</v>
      </c>
      <c r="F27" t="s">
        <v>1671</v>
      </c>
      <c r="G27">
        <v>1191</v>
      </c>
      <c r="H27">
        <v>63</v>
      </c>
      <c r="I27">
        <v>16792</v>
      </c>
      <c r="J27" s="13">
        <v>3580717817493630</v>
      </c>
      <c r="K27" t="s">
        <v>1672</v>
      </c>
      <c r="L27" t="s">
        <v>1673</v>
      </c>
      <c r="M27" t="s">
        <v>1674</v>
      </c>
      <c r="Q27" s="30" t="s">
        <v>2266</v>
      </c>
      <c r="R27" s="26" t="s">
        <v>3050</v>
      </c>
      <c r="S27" s="31">
        <v>33</v>
      </c>
      <c r="T27" s="23">
        <f t="shared" si="2"/>
        <v>2.8546712802768166</v>
      </c>
    </row>
    <row r="28" spans="1:20" x14ac:dyDescent="0.25">
      <c r="A28" t="s">
        <v>1595</v>
      </c>
      <c r="B28" t="s">
        <v>1675</v>
      </c>
      <c r="C28">
        <v>17</v>
      </c>
      <c r="D28" s="13">
        <v>1.10677083333333E+16</v>
      </c>
      <c r="E28" s="14">
        <v>284665727068.90399</v>
      </c>
      <c r="F28" t="s">
        <v>1676</v>
      </c>
      <c r="G28">
        <v>1191</v>
      </c>
      <c r="H28">
        <v>71</v>
      </c>
      <c r="I28">
        <v>16792</v>
      </c>
      <c r="J28" s="13">
        <v>3.37583519589408E+16</v>
      </c>
      <c r="K28" t="s">
        <v>1677</v>
      </c>
      <c r="L28" t="s">
        <v>1678</v>
      </c>
      <c r="M28" t="s">
        <v>1679</v>
      </c>
      <c r="Q28" s="30" t="s">
        <v>2268</v>
      </c>
      <c r="R28" s="26" t="s">
        <v>3051</v>
      </c>
      <c r="S28" s="31">
        <v>13</v>
      </c>
      <c r="T28" s="23">
        <f t="shared" si="2"/>
        <v>1.124567474048443</v>
      </c>
    </row>
    <row r="29" spans="1:20" x14ac:dyDescent="0.25">
      <c r="A29" t="s">
        <v>1595</v>
      </c>
      <c r="B29" t="s">
        <v>1680</v>
      </c>
      <c r="C29">
        <v>16</v>
      </c>
      <c r="D29" s="13">
        <v>1.04166666666666E+16</v>
      </c>
      <c r="E29" s="14">
        <v>45232600873.095901</v>
      </c>
      <c r="F29" t="s">
        <v>1681</v>
      </c>
      <c r="G29">
        <v>1191</v>
      </c>
      <c r="H29">
        <v>66</v>
      </c>
      <c r="I29">
        <v>16792</v>
      </c>
      <c r="J29" s="13">
        <v>3.41795791669847E+16</v>
      </c>
      <c r="K29" t="s">
        <v>1682</v>
      </c>
      <c r="L29" t="s">
        <v>1683</v>
      </c>
      <c r="M29" t="s">
        <v>1684</v>
      </c>
      <c r="Q29" s="30" t="s">
        <v>2270</v>
      </c>
      <c r="R29" s="26" t="s">
        <v>3052</v>
      </c>
      <c r="S29" s="31">
        <v>17</v>
      </c>
      <c r="T29" s="23">
        <f t="shared" si="2"/>
        <v>1.4705882352941175</v>
      </c>
    </row>
    <row r="30" spans="1:20" x14ac:dyDescent="0.25">
      <c r="A30" t="s">
        <v>1595</v>
      </c>
      <c r="B30" t="s">
        <v>1685</v>
      </c>
      <c r="C30">
        <v>18</v>
      </c>
      <c r="D30" s="13">
        <v>1171875</v>
      </c>
      <c r="E30" s="14">
        <v>50687339425.5009</v>
      </c>
      <c r="F30" t="s">
        <v>1686</v>
      </c>
      <c r="G30">
        <v>1191</v>
      </c>
      <c r="H30">
        <v>82</v>
      </c>
      <c r="I30">
        <v>16792</v>
      </c>
      <c r="J30" s="13">
        <v>3094919211156840</v>
      </c>
      <c r="K30" t="s">
        <v>1687</v>
      </c>
      <c r="L30" t="s">
        <v>1688</v>
      </c>
      <c r="M30" t="s">
        <v>1689</v>
      </c>
      <c r="Q30" s="30" t="s">
        <v>2272</v>
      </c>
      <c r="R30" s="26" t="s">
        <v>3053</v>
      </c>
      <c r="S30" s="31">
        <v>31</v>
      </c>
      <c r="T30" s="23">
        <f t="shared" si="2"/>
        <v>2.6816608996539792</v>
      </c>
    </row>
    <row r="31" spans="1:20" x14ac:dyDescent="0.25">
      <c r="A31" t="s">
        <v>1595</v>
      </c>
      <c r="B31" t="s">
        <v>1690</v>
      </c>
      <c r="C31">
        <v>9</v>
      </c>
      <c r="D31" t="s">
        <v>1691</v>
      </c>
      <c r="E31" s="14">
        <v>54885377129.016403</v>
      </c>
      <c r="F31" t="s">
        <v>1692</v>
      </c>
      <c r="G31">
        <v>1191</v>
      </c>
      <c r="H31">
        <v>21</v>
      </c>
      <c r="I31">
        <v>16792</v>
      </c>
      <c r="J31" s="13">
        <v>6042461317020510</v>
      </c>
      <c r="K31" t="s">
        <v>1693</v>
      </c>
      <c r="L31" t="s">
        <v>1694</v>
      </c>
      <c r="M31" t="s">
        <v>1695</v>
      </c>
      <c r="Q31" s="30" t="s">
        <v>2274</v>
      </c>
      <c r="R31" s="26" t="s">
        <v>3054</v>
      </c>
      <c r="S31" s="31">
        <v>25</v>
      </c>
      <c r="T31" s="23">
        <f t="shared" si="2"/>
        <v>2.1626297577854672</v>
      </c>
    </row>
    <row r="32" spans="1:20" ht="15.75" thickBot="1" x14ac:dyDescent="0.3">
      <c r="A32" t="s">
        <v>1595</v>
      </c>
      <c r="B32" t="s">
        <v>1696</v>
      </c>
      <c r="C32">
        <v>8</v>
      </c>
      <c r="D32" t="s">
        <v>1621</v>
      </c>
      <c r="E32" s="14">
        <v>571020597951.68896</v>
      </c>
      <c r="F32" t="s">
        <v>1697</v>
      </c>
      <c r="G32">
        <v>1191</v>
      </c>
      <c r="H32">
        <v>16</v>
      </c>
      <c r="I32">
        <v>16792</v>
      </c>
      <c r="J32" s="13">
        <v>7049538203190590</v>
      </c>
      <c r="K32" t="s">
        <v>1698</v>
      </c>
      <c r="L32" t="s">
        <v>1699</v>
      </c>
      <c r="M32" t="s">
        <v>1700</v>
      </c>
      <c r="Q32" s="34" t="s">
        <v>2276</v>
      </c>
      <c r="R32" s="35" t="s">
        <v>3055</v>
      </c>
      <c r="S32" s="36">
        <v>30</v>
      </c>
      <c r="T32" s="23">
        <f t="shared" si="2"/>
        <v>2.5951557093425603</v>
      </c>
    </row>
    <row r="33" spans="1:13" x14ac:dyDescent="0.25">
      <c r="A33" t="s">
        <v>1595</v>
      </c>
      <c r="B33" t="s">
        <v>1701</v>
      </c>
      <c r="C33">
        <v>10</v>
      </c>
      <c r="D33" t="s">
        <v>1702</v>
      </c>
      <c r="E33" s="14">
        <v>63706652081.212601</v>
      </c>
      <c r="F33" t="s">
        <v>1703</v>
      </c>
      <c r="G33">
        <v>1191</v>
      </c>
      <c r="H33">
        <v>27</v>
      </c>
      <c r="I33">
        <v>16792</v>
      </c>
      <c r="J33" s="13">
        <v>5221880150511550</v>
      </c>
      <c r="K33" t="s">
        <v>1704</v>
      </c>
      <c r="L33" t="s">
        <v>1705</v>
      </c>
      <c r="M33" t="s">
        <v>1706</v>
      </c>
    </row>
    <row r="34" spans="1:13" x14ac:dyDescent="0.25">
      <c r="A34" t="s">
        <v>1595</v>
      </c>
      <c r="B34" t="s">
        <v>1707</v>
      </c>
      <c r="C34">
        <v>17</v>
      </c>
      <c r="D34" s="13">
        <v>1.10677083333333E+16</v>
      </c>
      <c r="E34" s="14">
        <v>68836272289.119904</v>
      </c>
      <c r="F34" t="s">
        <v>1708</v>
      </c>
      <c r="G34">
        <v>1191</v>
      </c>
      <c r="H34">
        <v>76</v>
      </c>
      <c r="I34">
        <v>16792</v>
      </c>
      <c r="J34" s="13">
        <v>3.15374077511158E+16</v>
      </c>
      <c r="K34" t="s">
        <v>1709</v>
      </c>
      <c r="L34" t="s">
        <v>1710</v>
      </c>
      <c r="M34" t="s">
        <v>1711</v>
      </c>
    </row>
    <row r="35" spans="1:13" x14ac:dyDescent="0.25">
      <c r="A35" t="s">
        <v>1595</v>
      </c>
      <c r="B35" t="s">
        <v>1712</v>
      </c>
      <c r="C35">
        <v>9</v>
      </c>
      <c r="D35" t="s">
        <v>1691</v>
      </c>
      <c r="E35" s="14">
        <v>80908182118.684906</v>
      </c>
      <c r="F35" t="s">
        <v>1713</v>
      </c>
      <c r="G35">
        <v>1191</v>
      </c>
      <c r="H35">
        <v>22</v>
      </c>
      <c r="I35">
        <v>16792</v>
      </c>
      <c r="J35" s="13">
        <v>576780398442867</v>
      </c>
      <c r="K35" t="s">
        <v>1714</v>
      </c>
      <c r="L35" t="s">
        <v>1715</v>
      </c>
      <c r="M35" t="s">
        <v>1716</v>
      </c>
    </row>
    <row r="36" spans="1:13" x14ac:dyDescent="0.25">
      <c r="A36" t="s">
        <v>1595</v>
      </c>
      <c r="B36" t="s">
        <v>1717</v>
      </c>
      <c r="C36">
        <v>50</v>
      </c>
      <c r="D36" s="13">
        <v>3.25520833333333E+16</v>
      </c>
      <c r="E36" s="14">
        <v>95353686600.907394</v>
      </c>
      <c r="F36" t="s">
        <v>1718</v>
      </c>
      <c r="G36">
        <v>1191</v>
      </c>
      <c r="H36">
        <v>396</v>
      </c>
      <c r="I36">
        <v>16792</v>
      </c>
      <c r="J36" s="13">
        <v>1.78018641494712E+16</v>
      </c>
      <c r="K36" t="s">
        <v>1719</v>
      </c>
      <c r="L36" t="s">
        <v>1720</v>
      </c>
      <c r="M36" t="s">
        <v>1721</v>
      </c>
    </row>
    <row r="37" spans="1:13" x14ac:dyDescent="0.25">
      <c r="A37" t="s">
        <v>1595</v>
      </c>
      <c r="B37" t="s">
        <v>1722</v>
      </c>
      <c r="C37">
        <v>22</v>
      </c>
      <c r="D37" s="13">
        <v>1.43229166666666E+16</v>
      </c>
      <c r="E37" s="14">
        <v>9846157265.4456406</v>
      </c>
      <c r="F37" t="s">
        <v>1723</v>
      </c>
      <c r="G37">
        <v>1191</v>
      </c>
      <c r="H37">
        <v>120</v>
      </c>
      <c r="I37">
        <v>16792</v>
      </c>
      <c r="J37" s="13">
        <v>2584830674503210</v>
      </c>
      <c r="K37" t="s">
        <v>1724</v>
      </c>
      <c r="L37" t="s">
        <v>1725</v>
      </c>
      <c r="M37" t="s">
        <v>1726</v>
      </c>
    </row>
    <row r="38" spans="1:13" x14ac:dyDescent="0.25">
      <c r="A38" t="s">
        <v>1595</v>
      </c>
      <c r="B38" t="s">
        <v>1727</v>
      </c>
      <c r="C38">
        <v>41</v>
      </c>
      <c r="D38" s="13">
        <v>2669270833333330</v>
      </c>
      <c r="E38" s="14">
        <v>110304585636.27499</v>
      </c>
      <c r="F38" t="s">
        <v>1728</v>
      </c>
      <c r="G38">
        <v>1191</v>
      </c>
      <c r="H38">
        <v>304</v>
      </c>
      <c r="I38">
        <v>16792</v>
      </c>
      <c r="J38" s="13">
        <v>1.90152017322904E+16</v>
      </c>
      <c r="K38" t="s">
        <v>1729</v>
      </c>
      <c r="L38" t="s">
        <v>1730</v>
      </c>
      <c r="M38" t="s">
        <v>1731</v>
      </c>
    </row>
    <row r="39" spans="1:13" x14ac:dyDescent="0.25">
      <c r="A39" t="s">
        <v>1595</v>
      </c>
      <c r="B39" t="s">
        <v>1732</v>
      </c>
      <c r="C39">
        <v>17</v>
      </c>
      <c r="D39" s="13">
        <v>1.10677083333333E+16</v>
      </c>
      <c r="E39" s="14">
        <v>1310476263352.4099</v>
      </c>
      <c r="F39" t="s">
        <v>1733</v>
      </c>
      <c r="G39">
        <v>1191</v>
      </c>
      <c r="H39">
        <v>80</v>
      </c>
      <c r="I39">
        <v>16792</v>
      </c>
      <c r="J39" s="13">
        <v>2.996053736356E+16</v>
      </c>
      <c r="K39" t="s">
        <v>1734</v>
      </c>
      <c r="L39" t="s">
        <v>1735</v>
      </c>
      <c r="M39" t="s">
        <v>1736</v>
      </c>
    </row>
    <row r="40" spans="1:13" x14ac:dyDescent="0.25">
      <c r="A40" t="s">
        <v>1595</v>
      </c>
      <c r="B40" t="s">
        <v>1737</v>
      </c>
      <c r="C40">
        <v>8</v>
      </c>
      <c r="D40" t="s">
        <v>1621</v>
      </c>
      <c r="E40" s="14">
        <v>1400417529288</v>
      </c>
      <c r="F40" t="s">
        <v>1738</v>
      </c>
      <c r="G40">
        <v>1191</v>
      </c>
      <c r="H40">
        <v>18</v>
      </c>
      <c r="I40">
        <v>16792</v>
      </c>
      <c r="J40" s="13">
        <v>6266256180613860</v>
      </c>
      <c r="K40" t="s">
        <v>1739</v>
      </c>
      <c r="L40" t="s">
        <v>1740</v>
      </c>
      <c r="M40" t="s">
        <v>1741</v>
      </c>
    </row>
    <row r="41" spans="1:13" x14ac:dyDescent="0.25">
      <c r="A41" t="s">
        <v>1595</v>
      </c>
      <c r="B41" t="s">
        <v>1742</v>
      </c>
      <c r="C41">
        <v>12</v>
      </c>
      <c r="D41" t="s">
        <v>1631</v>
      </c>
      <c r="E41" s="14">
        <v>1880979367415.1201</v>
      </c>
      <c r="F41" t="s">
        <v>1743</v>
      </c>
      <c r="G41">
        <v>1191</v>
      </c>
      <c r="H41">
        <v>44</v>
      </c>
      <c r="I41">
        <v>16792</v>
      </c>
      <c r="J41" s="13">
        <v>384520265628578</v>
      </c>
      <c r="K41" t="s">
        <v>1744</v>
      </c>
      <c r="L41" t="s">
        <v>1745</v>
      </c>
      <c r="M41" t="s">
        <v>1746</v>
      </c>
    </row>
    <row r="42" spans="1:13" x14ac:dyDescent="0.25">
      <c r="A42" t="s">
        <v>1595</v>
      </c>
      <c r="B42" t="s">
        <v>1747</v>
      </c>
      <c r="C42">
        <v>8</v>
      </c>
      <c r="D42" t="s">
        <v>1621</v>
      </c>
      <c r="E42" s="14">
        <v>2082169004994.6201</v>
      </c>
      <c r="F42" t="s">
        <v>1748</v>
      </c>
      <c r="G42">
        <v>1191</v>
      </c>
      <c r="H42">
        <v>19</v>
      </c>
      <c r="I42">
        <v>16792</v>
      </c>
      <c r="J42" s="13">
        <v>5936453223739440</v>
      </c>
      <c r="K42" t="s">
        <v>1749</v>
      </c>
      <c r="L42" t="s">
        <v>1750</v>
      </c>
      <c r="M42" t="s">
        <v>1751</v>
      </c>
    </row>
    <row r="43" spans="1:13" x14ac:dyDescent="0.25">
      <c r="A43" t="s">
        <v>1595</v>
      </c>
      <c r="B43" t="s">
        <v>1752</v>
      </c>
      <c r="C43">
        <v>8</v>
      </c>
      <c r="D43" t="s">
        <v>1621</v>
      </c>
      <c r="E43" s="14">
        <v>2082169004994.6201</v>
      </c>
      <c r="F43" t="s">
        <v>1753</v>
      </c>
      <c r="G43">
        <v>1191</v>
      </c>
      <c r="H43">
        <v>19</v>
      </c>
      <c r="I43">
        <v>16792</v>
      </c>
      <c r="J43" s="13">
        <v>5936453223739440</v>
      </c>
      <c r="K43" t="s">
        <v>1749</v>
      </c>
      <c r="L43" t="s">
        <v>1750</v>
      </c>
      <c r="M43" t="s">
        <v>1751</v>
      </c>
    </row>
    <row r="44" spans="1:13" x14ac:dyDescent="0.25">
      <c r="A44" t="s">
        <v>1595</v>
      </c>
      <c r="B44" t="s">
        <v>1754</v>
      </c>
      <c r="C44">
        <v>22</v>
      </c>
      <c r="D44" s="13">
        <v>1.43229166666666E+16</v>
      </c>
      <c r="E44" s="14">
        <v>2246636966861.3599</v>
      </c>
      <c r="F44" t="s">
        <v>1755</v>
      </c>
      <c r="G44">
        <v>1191</v>
      </c>
      <c r="H44">
        <v>127</v>
      </c>
      <c r="I44">
        <v>16792</v>
      </c>
      <c r="J44" s="13">
        <v>2.44235969244398E+16</v>
      </c>
      <c r="K44" t="s">
        <v>1756</v>
      </c>
      <c r="L44" t="s">
        <v>1757</v>
      </c>
      <c r="M44" t="s">
        <v>1758</v>
      </c>
    </row>
    <row r="45" spans="1:13" x14ac:dyDescent="0.25">
      <c r="A45" t="s">
        <v>1595</v>
      </c>
      <c r="B45" t="s">
        <v>1759</v>
      </c>
      <c r="C45">
        <v>26</v>
      </c>
      <c r="D45" s="13">
        <v>1.69270833333333E+16</v>
      </c>
      <c r="E45" s="14">
        <v>224924343611.603</v>
      </c>
      <c r="F45" t="s">
        <v>1760</v>
      </c>
      <c r="G45">
        <v>1191</v>
      </c>
      <c r="H45">
        <v>164</v>
      </c>
      <c r="I45">
        <v>16792</v>
      </c>
      <c r="J45" s="13">
        <v>2.23521943027994E+16</v>
      </c>
      <c r="K45" t="s">
        <v>1761</v>
      </c>
      <c r="L45" t="s">
        <v>1757</v>
      </c>
      <c r="M45" t="s">
        <v>1758</v>
      </c>
    </row>
    <row r="46" spans="1:13" x14ac:dyDescent="0.25">
      <c r="A46" t="s">
        <v>1595</v>
      </c>
      <c r="B46" t="s">
        <v>1762</v>
      </c>
      <c r="C46">
        <v>19</v>
      </c>
      <c r="D46" s="13">
        <v>1.23697916666666E+16</v>
      </c>
      <c r="E46" s="14">
        <v>2389221616890.8599</v>
      </c>
      <c r="F46" t="s">
        <v>1763</v>
      </c>
      <c r="G46">
        <v>1191</v>
      </c>
      <c r="H46">
        <v>101</v>
      </c>
      <c r="I46">
        <v>16792</v>
      </c>
      <c r="J46" s="13">
        <v>2652301502190520</v>
      </c>
      <c r="K46" t="s">
        <v>1764</v>
      </c>
      <c r="L46" t="s">
        <v>1765</v>
      </c>
      <c r="M46" t="s">
        <v>1766</v>
      </c>
    </row>
    <row r="47" spans="1:13" x14ac:dyDescent="0.25">
      <c r="A47" t="s">
        <v>1595</v>
      </c>
      <c r="B47" t="s">
        <v>1767</v>
      </c>
      <c r="C47">
        <v>16</v>
      </c>
      <c r="D47" s="13">
        <v>1.04166666666666E+16</v>
      </c>
      <c r="E47" s="14">
        <v>2455117775086.8701</v>
      </c>
      <c r="F47" t="s">
        <v>1768</v>
      </c>
      <c r="G47">
        <v>1191</v>
      </c>
      <c r="H47">
        <v>76</v>
      </c>
      <c r="I47">
        <v>16792</v>
      </c>
      <c r="J47" s="13">
        <v>2.96822661186972E+16</v>
      </c>
      <c r="K47" t="s">
        <v>1769</v>
      </c>
      <c r="L47" t="s">
        <v>1770</v>
      </c>
      <c r="M47" t="s">
        <v>1771</v>
      </c>
    </row>
    <row r="48" spans="1:13" x14ac:dyDescent="0.25">
      <c r="A48" t="s">
        <v>1595</v>
      </c>
      <c r="B48" t="s">
        <v>1772</v>
      </c>
      <c r="C48">
        <v>38</v>
      </c>
      <c r="D48" s="13">
        <v>2473958333333330</v>
      </c>
      <c r="E48" s="14">
        <v>295557085308.74103</v>
      </c>
      <c r="F48" t="s">
        <v>1773</v>
      </c>
      <c r="G48">
        <v>1191</v>
      </c>
      <c r="H48">
        <v>287</v>
      </c>
      <c r="I48">
        <v>16792</v>
      </c>
      <c r="J48" s="13">
        <v>1.86677666704698E+16</v>
      </c>
      <c r="K48" t="s">
        <v>1774</v>
      </c>
      <c r="L48" t="s">
        <v>1775</v>
      </c>
      <c r="M48" t="s">
        <v>1776</v>
      </c>
    </row>
    <row r="49" spans="1:13" x14ac:dyDescent="0.25">
      <c r="A49" t="s">
        <v>1595</v>
      </c>
      <c r="B49" t="s">
        <v>1777</v>
      </c>
      <c r="C49">
        <v>8</v>
      </c>
      <c r="D49" t="s">
        <v>1621</v>
      </c>
      <c r="E49" s="14">
        <v>300829847426.53699</v>
      </c>
      <c r="F49" t="s">
        <v>1778</v>
      </c>
      <c r="G49">
        <v>1191</v>
      </c>
      <c r="H49">
        <v>20</v>
      </c>
      <c r="I49">
        <v>16792</v>
      </c>
      <c r="J49" s="13">
        <v>5639630562552470</v>
      </c>
      <c r="K49" t="s">
        <v>1779</v>
      </c>
      <c r="L49" t="s">
        <v>1775</v>
      </c>
      <c r="M49" t="s">
        <v>1776</v>
      </c>
    </row>
    <row r="50" spans="1:13" x14ac:dyDescent="0.25">
      <c r="A50" t="s">
        <v>1595</v>
      </c>
      <c r="B50" t="s">
        <v>1780</v>
      </c>
      <c r="C50">
        <v>5</v>
      </c>
      <c r="D50" t="s">
        <v>1781</v>
      </c>
      <c r="E50" s="14">
        <v>3352470316566.6099</v>
      </c>
      <c r="F50" t="s">
        <v>1782</v>
      </c>
      <c r="G50">
        <v>1191</v>
      </c>
      <c r="H50">
        <v>6</v>
      </c>
      <c r="I50">
        <v>16792</v>
      </c>
      <c r="J50" s="13">
        <v>1.17492303386509E+16</v>
      </c>
      <c r="K50" t="s">
        <v>1783</v>
      </c>
      <c r="L50" t="s">
        <v>1784</v>
      </c>
      <c r="M50" t="s">
        <v>1785</v>
      </c>
    </row>
    <row r="51" spans="1:13" x14ac:dyDescent="0.25">
      <c r="A51" t="s">
        <v>1595</v>
      </c>
      <c r="B51" t="s">
        <v>1786</v>
      </c>
      <c r="C51">
        <v>15</v>
      </c>
      <c r="D51" t="s">
        <v>1616</v>
      </c>
      <c r="E51" s="14">
        <v>3391020843548.75</v>
      </c>
      <c r="F51" t="s">
        <v>1787</v>
      </c>
      <c r="G51">
        <v>1191</v>
      </c>
      <c r="H51">
        <v>70</v>
      </c>
      <c r="I51">
        <v>16792</v>
      </c>
      <c r="J51" s="13">
        <v>3.02123065851025E+16</v>
      </c>
      <c r="K51" t="s">
        <v>1788</v>
      </c>
      <c r="L51" t="s">
        <v>1784</v>
      </c>
      <c r="M51" t="s">
        <v>1785</v>
      </c>
    </row>
    <row r="52" spans="1:13" x14ac:dyDescent="0.25">
      <c r="A52" t="s">
        <v>1595</v>
      </c>
      <c r="B52" t="s">
        <v>1789</v>
      </c>
      <c r="C52">
        <v>7</v>
      </c>
      <c r="D52" t="s">
        <v>1644</v>
      </c>
      <c r="E52" s="14">
        <v>3585544236266.6699</v>
      </c>
      <c r="F52" t="s">
        <v>1790</v>
      </c>
      <c r="G52">
        <v>1191</v>
      </c>
      <c r="H52">
        <v>15</v>
      </c>
      <c r="I52">
        <v>16792</v>
      </c>
      <c r="J52" s="13">
        <v>6579568989644550</v>
      </c>
      <c r="K52" t="s">
        <v>1791</v>
      </c>
      <c r="L52" t="s">
        <v>1792</v>
      </c>
      <c r="M52" t="s">
        <v>1793</v>
      </c>
    </row>
    <row r="53" spans="1:13" x14ac:dyDescent="0.25">
      <c r="A53" t="s">
        <v>1595</v>
      </c>
      <c r="B53" t="s">
        <v>1794</v>
      </c>
      <c r="C53">
        <v>33</v>
      </c>
      <c r="D53" s="13">
        <v>21484375</v>
      </c>
      <c r="E53" s="14">
        <v>407986034591.65399</v>
      </c>
      <c r="F53" t="s">
        <v>1795</v>
      </c>
      <c r="G53">
        <v>1191</v>
      </c>
      <c r="H53">
        <v>240</v>
      </c>
      <c r="I53">
        <v>16792</v>
      </c>
      <c r="J53" s="13">
        <v>1.93862300587741E+16</v>
      </c>
      <c r="K53" t="s">
        <v>1796</v>
      </c>
      <c r="L53" t="s">
        <v>1797</v>
      </c>
      <c r="M53" t="s">
        <v>1798</v>
      </c>
    </row>
    <row r="54" spans="1:13" x14ac:dyDescent="0.25">
      <c r="A54" t="s">
        <v>1595</v>
      </c>
      <c r="B54" t="s">
        <v>1799</v>
      </c>
      <c r="C54">
        <v>16</v>
      </c>
      <c r="D54" s="13">
        <v>1.04166666666666E+16</v>
      </c>
      <c r="E54" s="14">
        <v>504536059562.64099</v>
      </c>
      <c r="F54" t="s">
        <v>1800</v>
      </c>
      <c r="G54">
        <v>1191</v>
      </c>
      <c r="H54">
        <v>81</v>
      </c>
      <c r="I54">
        <v>16792</v>
      </c>
      <c r="J54" s="13">
        <v>2.78500274693949E+16</v>
      </c>
      <c r="K54" t="s">
        <v>1801</v>
      </c>
      <c r="L54" t="s">
        <v>1802</v>
      </c>
      <c r="M54" t="s">
        <v>1803</v>
      </c>
    </row>
    <row r="55" spans="1:13" x14ac:dyDescent="0.25">
      <c r="A55" t="s">
        <v>1595</v>
      </c>
      <c r="B55" t="s">
        <v>1804</v>
      </c>
      <c r="C55">
        <v>14</v>
      </c>
      <c r="D55" t="s">
        <v>1805</v>
      </c>
      <c r="E55" s="14">
        <v>546897164111.29303</v>
      </c>
      <c r="F55" t="s">
        <v>1806</v>
      </c>
      <c r="G55">
        <v>1191</v>
      </c>
      <c r="H55">
        <v>65</v>
      </c>
      <c r="I55">
        <v>16792</v>
      </c>
      <c r="J55" s="13">
        <v>3.03672414906671E+16</v>
      </c>
      <c r="K55" t="s">
        <v>1807</v>
      </c>
      <c r="L55" t="s">
        <v>1808</v>
      </c>
      <c r="M55" t="s">
        <v>1809</v>
      </c>
    </row>
    <row r="56" spans="1:13" x14ac:dyDescent="0.25">
      <c r="A56" t="s">
        <v>1595</v>
      </c>
      <c r="B56" t="s">
        <v>1810</v>
      </c>
      <c r="C56">
        <v>14</v>
      </c>
      <c r="D56" t="s">
        <v>1805</v>
      </c>
      <c r="E56" s="14">
        <v>546897164111.29303</v>
      </c>
      <c r="F56" t="s">
        <v>1811</v>
      </c>
      <c r="G56">
        <v>1191</v>
      </c>
      <c r="H56">
        <v>65</v>
      </c>
      <c r="I56">
        <v>16792</v>
      </c>
      <c r="J56" s="13">
        <v>3.03672414906671E+16</v>
      </c>
      <c r="K56" t="s">
        <v>1807</v>
      </c>
      <c r="L56" t="s">
        <v>1808</v>
      </c>
      <c r="M56" t="s">
        <v>1809</v>
      </c>
    </row>
    <row r="57" spans="1:13" x14ac:dyDescent="0.25">
      <c r="A57" t="s">
        <v>1595</v>
      </c>
      <c r="B57" t="s">
        <v>1812</v>
      </c>
      <c r="C57">
        <v>11</v>
      </c>
      <c r="D57" t="s">
        <v>1813</v>
      </c>
      <c r="E57" s="14">
        <v>558897013383.04504</v>
      </c>
      <c r="F57" t="s">
        <v>1814</v>
      </c>
      <c r="G57">
        <v>1191</v>
      </c>
      <c r="H57">
        <v>42</v>
      </c>
      <c r="I57">
        <v>16792</v>
      </c>
      <c r="J57" s="13">
        <v>3.6926152492903104E+16</v>
      </c>
      <c r="K57" t="s">
        <v>1815</v>
      </c>
      <c r="L57" t="s">
        <v>1816</v>
      </c>
      <c r="M57" t="s">
        <v>1817</v>
      </c>
    </row>
    <row r="58" spans="1:13" x14ac:dyDescent="0.25">
      <c r="A58" t="s">
        <v>1595</v>
      </c>
      <c r="B58" t="s">
        <v>1818</v>
      </c>
      <c r="C58">
        <v>10</v>
      </c>
      <c r="D58" t="s">
        <v>1702</v>
      </c>
      <c r="E58" s="14">
        <v>573342298106.35596</v>
      </c>
      <c r="F58" t="s">
        <v>1819</v>
      </c>
      <c r="G58">
        <v>1191</v>
      </c>
      <c r="H58">
        <v>35</v>
      </c>
      <c r="I58">
        <v>16792</v>
      </c>
      <c r="J58" s="13">
        <v>4028307544680340</v>
      </c>
      <c r="K58" t="s">
        <v>1820</v>
      </c>
      <c r="L58" t="s">
        <v>1821</v>
      </c>
      <c r="M58" t="s">
        <v>1822</v>
      </c>
    </row>
    <row r="59" spans="1:13" x14ac:dyDescent="0.25">
      <c r="A59" t="s">
        <v>1595</v>
      </c>
      <c r="B59" t="s">
        <v>1823</v>
      </c>
      <c r="C59">
        <v>19</v>
      </c>
      <c r="D59" s="13">
        <v>1.23697916666666E+16</v>
      </c>
      <c r="E59" s="14">
        <v>697694688411.90295</v>
      </c>
      <c r="F59" t="s">
        <v>1824</v>
      </c>
      <c r="G59">
        <v>1191</v>
      </c>
      <c r="H59">
        <v>110</v>
      </c>
      <c r="I59">
        <v>16792</v>
      </c>
      <c r="J59" s="13">
        <v>2.43529501564766E+16</v>
      </c>
      <c r="K59" t="s">
        <v>1825</v>
      </c>
      <c r="L59" t="s">
        <v>1826</v>
      </c>
      <c r="M59" t="s">
        <v>1827</v>
      </c>
    </row>
    <row r="60" spans="1:13" x14ac:dyDescent="0.25">
      <c r="A60" t="s">
        <v>1595</v>
      </c>
      <c r="B60" t="s">
        <v>1828</v>
      </c>
      <c r="C60">
        <v>11</v>
      </c>
      <c r="D60" t="s">
        <v>1813</v>
      </c>
      <c r="E60" s="14">
        <v>828065200260.17505</v>
      </c>
      <c r="F60" t="s">
        <v>1829</v>
      </c>
      <c r="G60">
        <v>1191</v>
      </c>
      <c r="H60">
        <v>44</v>
      </c>
      <c r="I60">
        <v>16792</v>
      </c>
      <c r="J60" s="13">
        <v>3.52476910159529E+16</v>
      </c>
      <c r="K60" t="s">
        <v>1830</v>
      </c>
      <c r="L60" t="s">
        <v>1831</v>
      </c>
      <c r="M60" t="s">
        <v>1832</v>
      </c>
    </row>
    <row r="61" spans="1:13" x14ac:dyDescent="0.25">
      <c r="A61" t="s">
        <v>1595</v>
      </c>
      <c r="B61" t="s">
        <v>1833</v>
      </c>
      <c r="C61">
        <v>16</v>
      </c>
      <c r="D61" s="13">
        <v>1.04166666666666E+16</v>
      </c>
      <c r="E61" s="14">
        <v>854075019009.05701</v>
      </c>
      <c r="F61" t="s">
        <v>1834</v>
      </c>
      <c r="G61">
        <v>1191</v>
      </c>
      <c r="H61">
        <v>85</v>
      </c>
      <c r="I61">
        <v>16792</v>
      </c>
      <c r="J61" s="13">
        <v>2653943794142340</v>
      </c>
      <c r="K61" t="s">
        <v>1835</v>
      </c>
      <c r="L61" t="s">
        <v>1836</v>
      </c>
      <c r="M61" t="s">
        <v>1837</v>
      </c>
    </row>
    <row r="62" spans="1:13" x14ac:dyDescent="0.25">
      <c r="A62" t="s">
        <v>1595</v>
      </c>
      <c r="B62" t="s">
        <v>1838</v>
      </c>
      <c r="C62">
        <v>21</v>
      </c>
      <c r="D62" s="13">
        <v>13671875</v>
      </c>
      <c r="E62" s="14">
        <v>89973382301.319504</v>
      </c>
      <c r="F62" t="s">
        <v>1839</v>
      </c>
      <c r="G62">
        <v>1191</v>
      </c>
      <c r="H62">
        <v>131</v>
      </c>
      <c r="I62">
        <v>16792</v>
      </c>
      <c r="J62" s="13">
        <v>2.26015728651912E+16</v>
      </c>
      <c r="K62" t="s">
        <v>1840</v>
      </c>
      <c r="L62" t="s">
        <v>1841</v>
      </c>
      <c r="M62" t="s">
        <v>1842</v>
      </c>
    </row>
    <row r="63" spans="1:13" x14ac:dyDescent="0.25">
      <c r="A63" t="s">
        <v>1595</v>
      </c>
      <c r="B63" t="s">
        <v>1843</v>
      </c>
      <c r="C63">
        <v>34</v>
      </c>
      <c r="D63" s="13">
        <v>2213541666666660</v>
      </c>
      <c r="E63" s="14">
        <v>920718225240.54395</v>
      </c>
      <c r="F63" t="s">
        <v>1844</v>
      </c>
      <c r="G63">
        <v>1191</v>
      </c>
      <c r="H63">
        <v>262</v>
      </c>
      <c r="I63">
        <v>16792</v>
      </c>
      <c r="J63" s="13">
        <v>1.82965113670595E+16</v>
      </c>
      <c r="K63" t="s">
        <v>1845</v>
      </c>
      <c r="L63" t="s">
        <v>1841</v>
      </c>
      <c r="M63" t="s">
        <v>1842</v>
      </c>
    </row>
    <row r="64" spans="1:13" x14ac:dyDescent="0.25">
      <c r="A64" t="s">
        <v>1595</v>
      </c>
      <c r="B64" t="s">
        <v>1846</v>
      </c>
      <c r="C64">
        <v>6</v>
      </c>
      <c r="D64" t="s">
        <v>1847</v>
      </c>
      <c r="E64" s="14">
        <v>920989342195.38794</v>
      </c>
      <c r="F64" t="s">
        <v>1848</v>
      </c>
      <c r="G64">
        <v>1191</v>
      </c>
      <c r="H64">
        <v>12</v>
      </c>
      <c r="I64">
        <v>16792</v>
      </c>
      <c r="J64" s="13">
        <v>7049538203190590</v>
      </c>
      <c r="K64" t="s">
        <v>1849</v>
      </c>
      <c r="L64" t="s">
        <v>1841</v>
      </c>
      <c r="M64" t="s">
        <v>1842</v>
      </c>
    </row>
    <row r="65" spans="1:13" x14ac:dyDescent="0.25">
      <c r="A65" t="s">
        <v>1595</v>
      </c>
      <c r="B65" t="s">
        <v>1850</v>
      </c>
      <c r="C65">
        <v>11</v>
      </c>
      <c r="D65" t="s">
        <v>1813</v>
      </c>
      <c r="E65" s="14">
        <v>99803023416.711502</v>
      </c>
      <c r="F65" t="s">
        <v>1851</v>
      </c>
      <c r="G65">
        <v>1191</v>
      </c>
      <c r="H65">
        <v>45</v>
      </c>
      <c r="I65">
        <v>16792</v>
      </c>
      <c r="J65" s="13">
        <v>3446440899337620</v>
      </c>
      <c r="K65" t="s">
        <v>1852</v>
      </c>
      <c r="L65" t="s">
        <v>1853</v>
      </c>
      <c r="M65" t="s">
        <v>1854</v>
      </c>
    </row>
    <row r="66" spans="1:13" x14ac:dyDescent="0.25">
      <c r="A66" t="s">
        <v>1595</v>
      </c>
      <c r="B66" t="s">
        <v>1855</v>
      </c>
      <c r="C66">
        <v>10</v>
      </c>
      <c r="D66" t="s">
        <v>1702</v>
      </c>
      <c r="E66" t="s">
        <v>1856</v>
      </c>
      <c r="F66" t="s">
        <v>1857</v>
      </c>
      <c r="G66">
        <v>1191</v>
      </c>
      <c r="H66">
        <v>38</v>
      </c>
      <c r="I66">
        <v>16792</v>
      </c>
      <c r="J66" s="13">
        <v>3.7102832648371504E+16</v>
      </c>
      <c r="K66" t="s">
        <v>1858</v>
      </c>
      <c r="L66" t="s">
        <v>1859</v>
      </c>
      <c r="M66" t="s">
        <v>1860</v>
      </c>
    </row>
    <row r="67" spans="1:13" x14ac:dyDescent="0.25">
      <c r="A67" t="s">
        <v>1595</v>
      </c>
      <c r="B67" t="s">
        <v>1861</v>
      </c>
      <c r="C67">
        <v>18</v>
      </c>
      <c r="D67" s="13">
        <v>1171875</v>
      </c>
      <c r="E67" t="s">
        <v>1862</v>
      </c>
      <c r="F67" t="s">
        <v>1863</v>
      </c>
      <c r="G67">
        <v>1191</v>
      </c>
      <c r="H67">
        <v>105</v>
      </c>
      <c r="I67">
        <v>16792</v>
      </c>
      <c r="J67" s="13">
        <v>2416984526808200</v>
      </c>
      <c r="K67" t="s">
        <v>1864</v>
      </c>
      <c r="L67" t="s">
        <v>1859</v>
      </c>
      <c r="M67" t="s">
        <v>1860</v>
      </c>
    </row>
    <row r="68" spans="1:13" x14ac:dyDescent="0.25">
      <c r="A68" t="s">
        <v>1595</v>
      </c>
      <c r="B68" t="s">
        <v>1865</v>
      </c>
      <c r="C68">
        <v>21</v>
      </c>
      <c r="D68" s="13">
        <v>13671875</v>
      </c>
      <c r="E68" t="s">
        <v>1866</v>
      </c>
      <c r="F68" t="s">
        <v>1867</v>
      </c>
      <c r="G68">
        <v>1191</v>
      </c>
      <c r="H68">
        <v>134</v>
      </c>
      <c r="I68">
        <v>16792</v>
      </c>
      <c r="J68" s="13">
        <v>2209556750253760</v>
      </c>
      <c r="K68" t="s">
        <v>1868</v>
      </c>
      <c r="L68" t="s">
        <v>1869</v>
      </c>
      <c r="M68" t="s">
        <v>1870</v>
      </c>
    </row>
    <row r="69" spans="1:13" x14ac:dyDescent="0.25">
      <c r="A69" t="s">
        <v>1595</v>
      </c>
      <c r="B69" t="s">
        <v>1871</v>
      </c>
      <c r="C69">
        <v>12</v>
      </c>
      <c r="D69" t="s">
        <v>1631</v>
      </c>
      <c r="E69" t="s">
        <v>1872</v>
      </c>
      <c r="F69" t="s">
        <v>1873</v>
      </c>
      <c r="G69">
        <v>1191</v>
      </c>
      <c r="H69">
        <v>54</v>
      </c>
      <c r="I69">
        <v>16792</v>
      </c>
      <c r="J69" s="13">
        <v>3133128090306930</v>
      </c>
      <c r="K69" t="s">
        <v>1874</v>
      </c>
      <c r="L69" t="s">
        <v>1875</v>
      </c>
      <c r="M69" t="s">
        <v>1876</v>
      </c>
    </row>
    <row r="70" spans="1:13" x14ac:dyDescent="0.25">
      <c r="A70" t="s">
        <v>1595</v>
      </c>
      <c r="B70" t="s">
        <v>1877</v>
      </c>
      <c r="C70">
        <v>4</v>
      </c>
      <c r="D70" t="s">
        <v>1878</v>
      </c>
      <c r="E70" t="s">
        <v>1879</v>
      </c>
      <c r="F70" t="s">
        <v>1880</v>
      </c>
      <c r="G70">
        <v>1191</v>
      </c>
      <c r="H70">
        <v>4</v>
      </c>
      <c r="I70">
        <v>16792</v>
      </c>
      <c r="J70" s="13">
        <v>1.40990764063811E+16</v>
      </c>
      <c r="K70" t="s">
        <v>1881</v>
      </c>
      <c r="L70" t="s">
        <v>1882</v>
      </c>
      <c r="M70" t="s">
        <v>1883</v>
      </c>
    </row>
    <row r="71" spans="1:13" x14ac:dyDescent="0.25">
      <c r="A71" t="s">
        <v>1595</v>
      </c>
      <c r="B71" t="s">
        <v>1884</v>
      </c>
      <c r="C71">
        <v>43</v>
      </c>
      <c r="D71" s="13">
        <v>2799479166666660</v>
      </c>
      <c r="E71" t="s">
        <v>1885</v>
      </c>
      <c r="F71" t="s">
        <v>1886</v>
      </c>
      <c r="G71">
        <v>1191</v>
      </c>
      <c r="H71">
        <v>366</v>
      </c>
      <c r="I71">
        <v>16792</v>
      </c>
      <c r="J71" s="13">
        <v>1.65644886741636E+16</v>
      </c>
      <c r="K71" t="s">
        <v>1887</v>
      </c>
      <c r="L71" t="s">
        <v>1882</v>
      </c>
      <c r="M71" t="s">
        <v>1883</v>
      </c>
    </row>
    <row r="72" spans="1:13" x14ac:dyDescent="0.25">
      <c r="A72" t="s">
        <v>1595</v>
      </c>
      <c r="B72" t="s">
        <v>1888</v>
      </c>
      <c r="C72">
        <v>18</v>
      </c>
      <c r="D72" s="13">
        <v>1171875</v>
      </c>
      <c r="E72" t="s">
        <v>1889</v>
      </c>
      <c r="F72" t="s">
        <v>1890</v>
      </c>
      <c r="G72">
        <v>1191</v>
      </c>
      <c r="H72">
        <v>107</v>
      </c>
      <c r="I72">
        <v>16792</v>
      </c>
      <c r="J72" s="13">
        <v>2371807245933280</v>
      </c>
      <c r="K72" t="s">
        <v>1891</v>
      </c>
      <c r="L72" t="s">
        <v>1882</v>
      </c>
      <c r="M72" t="s">
        <v>1883</v>
      </c>
    </row>
    <row r="73" spans="1:13" x14ac:dyDescent="0.25">
      <c r="A73" t="s">
        <v>1595</v>
      </c>
      <c r="B73" t="s">
        <v>1892</v>
      </c>
      <c r="C73">
        <v>15</v>
      </c>
      <c r="D73" t="s">
        <v>1616</v>
      </c>
      <c r="E73" t="s">
        <v>1893</v>
      </c>
      <c r="F73" t="s">
        <v>1894</v>
      </c>
      <c r="G73">
        <v>1191</v>
      </c>
      <c r="H73">
        <v>80</v>
      </c>
      <c r="I73">
        <v>16792</v>
      </c>
      <c r="J73" s="13">
        <v>2643576826196470</v>
      </c>
      <c r="K73" t="s">
        <v>1895</v>
      </c>
      <c r="L73" t="s">
        <v>1882</v>
      </c>
      <c r="M73" t="s">
        <v>1883</v>
      </c>
    </row>
    <row r="74" spans="1:13" x14ac:dyDescent="0.25">
      <c r="A74" t="s">
        <v>1595</v>
      </c>
      <c r="B74" t="s">
        <v>1896</v>
      </c>
      <c r="C74">
        <v>11</v>
      </c>
      <c r="D74" t="s">
        <v>1813</v>
      </c>
      <c r="E74" t="s">
        <v>1897</v>
      </c>
      <c r="F74" t="s">
        <v>1898</v>
      </c>
      <c r="G74">
        <v>1191</v>
      </c>
      <c r="H74">
        <v>47</v>
      </c>
      <c r="I74">
        <v>16792</v>
      </c>
      <c r="J74" s="13">
        <v>3.29978383979134E+16</v>
      </c>
      <c r="K74" t="s">
        <v>1899</v>
      </c>
      <c r="L74" t="s">
        <v>1900</v>
      </c>
      <c r="M74" t="s">
        <v>1901</v>
      </c>
    </row>
    <row r="75" spans="1:13" x14ac:dyDescent="0.25">
      <c r="A75" t="s">
        <v>1595</v>
      </c>
      <c r="B75" t="s">
        <v>1902</v>
      </c>
      <c r="C75">
        <v>7</v>
      </c>
      <c r="D75" t="s">
        <v>1644</v>
      </c>
      <c r="E75" t="s">
        <v>1903</v>
      </c>
      <c r="F75" t="s">
        <v>1904</v>
      </c>
      <c r="G75">
        <v>1191</v>
      </c>
      <c r="H75">
        <v>19</v>
      </c>
      <c r="I75">
        <v>16792</v>
      </c>
      <c r="J75" s="13">
        <v>5194396570772010</v>
      </c>
      <c r="K75" t="s">
        <v>1905</v>
      </c>
      <c r="L75" t="s">
        <v>1906</v>
      </c>
      <c r="M75" t="s">
        <v>1907</v>
      </c>
    </row>
    <row r="76" spans="1:13" x14ac:dyDescent="0.25">
      <c r="A76" t="s">
        <v>1595</v>
      </c>
      <c r="B76" t="s">
        <v>1908</v>
      </c>
      <c r="C76">
        <v>10</v>
      </c>
      <c r="D76" t="s">
        <v>1702</v>
      </c>
      <c r="E76" t="s">
        <v>1909</v>
      </c>
      <c r="F76" t="s">
        <v>1910</v>
      </c>
      <c r="G76">
        <v>1191</v>
      </c>
      <c r="H76">
        <v>40</v>
      </c>
      <c r="I76">
        <v>16792</v>
      </c>
      <c r="J76" s="13">
        <v>3524769101595290</v>
      </c>
      <c r="K76" t="s">
        <v>1911</v>
      </c>
      <c r="L76" t="s">
        <v>1912</v>
      </c>
      <c r="M76" t="s">
        <v>1913</v>
      </c>
    </row>
    <row r="77" spans="1:13" x14ac:dyDescent="0.25">
      <c r="A77" t="s">
        <v>1595</v>
      </c>
      <c r="B77" t="s">
        <v>1914</v>
      </c>
      <c r="C77">
        <v>14</v>
      </c>
      <c r="D77" t="s">
        <v>1805</v>
      </c>
      <c r="E77" t="s">
        <v>1915</v>
      </c>
      <c r="F77" t="s">
        <v>1916</v>
      </c>
      <c r="G77">
        <v>1191</v>
      </c>
      <c r="H77">
        <v>73</v>
      </c>
      <c r="I77">
        <v>16792</v>
      </c>
      <c r="J77" s="13">
        <v>2703932461497760</v>
      </c>
      <c r="K77" t="s">
        <v>1917</v>
      </c>
      <c r="L77" t="s">
        <v>1918</v>
      </c>
      <c r="M77" t="s">
        <v>1919</v>
      </c>
    </row>
    <row r="78" spans="1:13" x14ac:dyDescent="0.25">
      <c r="A78" t="s">
        <v>1595</v>
      </c>
      <c r="B78" t="s">
        <v>1920</v>
      </c>
      <c r="C78">
        <v>12</v>
      </c>
      <c r="D78" t="s">
        <v>1631</v>
      </c>
      <c r="E78" t="s">
        <v>1921</v>
      </c>
      <c r="F78" t="s">
        <v>1922</v>
      </c>
      <c r="G78">
        <v>1191</v>
      </c>
      <c r="H78">
        <v>57</v>
      </c>
      <c r="I78">
        <v>16792</v>
      </c>
      <c r="J78" s="13">
        <v>2.96822661186972E+16</v>
      </c>
      <c r="K78" t="s">
        <v>1923</v>
      </c>
      <c r="L78" t="s">
        <v>1924</v>
      </c>
      <c r="M78" t="s">
        <v>1925</v>
      </c>
    </row>
    <row r="79" spans="1:13" x14ac:dyDescent="0.25">
      <c r="A79" t="s">
        <v>1595</v>
      </c>
      <c r="B79" t="s">
        <v>1926</v>
      </c>
      <c r="C79">
        <v>7</v>
      </c>
      <c r="D79" t="s">
        <v>1644</v>
      </c>
      <c r="E79" t="s">
        <v>1927</v>
      </c>
      <c r="F79" t="s">
        <v>1928</v>
      </c>
      <c r="G79">
        <v>1191</v>
      </c>
      <c r="H79">
        <v>20</v>
      </c>
      <c r="I79">
        <v>16792</v>
      </c>
      <c r="J79" s="13">
        <v>4.9346767422334096E+16</v>
      </c>
      <c r="K79" t="s">
        <v>1929</v>
      </c>
      <c r="L79" t="s">
        <v>1930</v>
      </c>
      <c r="M79" t="s">
        <v>1931</v>
      </c>
    </row>
    <row r="80" spans="1:13" x14ac:dyDescent="0.25">
      <c r="A80" t="s">
        <v>1595</v>
      </c>
      <c r="B80" t="s">
        <v>1932</v>
      </c>
      <c r="C80">
        <v>7</v>
      </c>
      <c r="D80" t="s">
        <v>1644</v>
      </c>
      <c r="E80" t="s">
        <v>1927</v>
      </c>
      <c r="F80" t="s">
        <v>1933</v>
      </c>
      <c r="G80">
        <v>1191</v>
      </c>
      <c r="H80">
        <v>20</v>
      </c>
      <c r="I80">
        <v>16792</v>
      </c>
      <c r="J80" s="13">
        <v>4.9346767422334096E+16</v>
      </c>
      <c r="K80" t="s">
        <v>1929</v>
      </c>
      <c r="L80" t="s">
        <v>1930</v>
      </c>
      <c r="M80" t="s">
        <v>1931</v>
      </c>
    </row>
    <row r="81" spans="1:13" x14ac:dyDescent="0.25">
      <c r="A81" t="s">
        <v>1595</v>
      </c>
      <c r="B81" t="s">
        <v>1934</v>
      </c>
      <c r="C81">
        <v>7</v>
      </c>
      <c r="D81" t="s">
        <v>1644</v>
      </c>
      <c r="E81" t="s">
        <v>1927</v>
      </c>
      <c r="F81" t="s">
        <v>1935</v>
      </c>
      <c r="G81">
        <v>1191</v>
      </c>
      <c r="H81">
        <v>20</v>
      </c>
      <c r="I81">
        <v>16792</v>
      </c>
      <c r="J81" s="13">
        <v>4.9346767422334096E+16</v>
      </c>
      <c r="K81" t="s">
        <v>1929</v>
      </c>
      <c r="L81" t="s">
        <v>1930</v>
      </c>
      <c r="M81" t="s">
        <v>1931</v>
      </c>
    </row>
    <row r="82" spans="1:13" x14ac:dyDescent="0.25">
      <c r="A82" t="s">
        <v>1595</v>
      </c>
      <c r="B82" t="s">
        <v>1936</v>
      </c>
      <c r="C82">
        <v>6</v>
      </c>
      <c r="D82" t="s">
        <v>1847</v>
      </c>
      <c r="E82" t="s">
        <v>1937</v>
      </c>
      <c r="F82" t="s">
        <v>1938</v>
      </c>
      <c r="G82">
        <v>1191</v>
      </c>
      <c r="H82">
        <v>14</v>
      </c>
      <c r="I82">
        <v>16792</v>
      </c>
      <c r="J82" s="13">
        <v>6042461317020510</v>
      </c>
      <c r="K82" t="s">
        <v>1939</v>
      </c>
      <c r="L82" t="s">
        <v>1930</v>
      </c>
      <c r="M82" t="s">
        <v>1931</v>
      </c>
    </row>
    <row r="83" spans="1:13" x14ac:dyDescent="0.25">
      <c r="A83" t="s">
        <v>1595</v>
      </c>
      <c r="B83" t="s">
        <v>1940</v>
      </c>
      <c r="C83">
        <v>8</v>
      </c>
      <c r="D83" t="s">
        <v>1621</v>
      </c>
      <c r="E83" t="s">
        <v>1941</v>
      </c>
      <c r="F83" t="s">
        <v>1942</v>
      </c>
      <c r="G83">
        <v>1191</v>
      </c>
      <c r="H83">
        <v>27</v>
      </c>
      <c r="I83">
        <v>16792</v>
      </c>
      <c r="J83" s="13">
        <v>4.17750412040924E+16</v>
      </c>
      <c r="K83" t="s">
        <v>1943</v>
      </c>
      <c r="L83" t="s">
        <v>1944</v>
      </c>
      <c r="M83" t="s">
        <v>1945</v>
      </c>
    </row>
    <row r="84" spans="1:13" x14ac:dyDescent="0.25">
      <c r="A84" t="s">
        <v>1595</v>
      </c>
      <c r="B84" t="s">
        <v>1946</v>
      </c>
      <c r="C84">
        <v>10</v>
      </c>
      <c r="D84" t="s">
        <v>1702</v>
      </c>
      <c r="E84" t="s">
        <v>1947</v>
      </c>
      <c r="F84" t="s">
        <v>1948</v>
      </c>
      <c r="G84">
        <v>1191</v>
      </c>
      <c r="H84">
        <v>43</v>
      </c>
      <c r="I84">
        <v>16792</v>
      </c>
      <c r="J84" s="13">
        <v>3.27885497822818E+16</v>
      </c>
      <c r="K84" t="s">
        <v>1949</v>
      </c>
      <c r="L84" t="s">
        <v>1950</v>
      </c>
      <c r="M84" t="s">
        <v>1951</v>
      </c>
    </row>
    <row r="85" spans="1:13" x14ac:dyDescent="0.25">
      <c r="A85" t="s">
        <v>1595</v>
      </c>
      <c r="B85" t="s">
        <v>1952</v>
      </c>
      <c r="C85">
        <v>8</v>
      </c>
      <c r="D85" t="s">
        <v>1621</v>
      </c>
      <c r="E85" t="s">
        <v>1953</v>
      </c>
      <c r="F85" t="s">
        <v>1954</v>
      </c>
      <c r="G85">
        <v>1191</v>
      </c>
      <c r="H85">
        <v>28</v>
      </c>
      <c r="I85">
        <v>16792</v>
      </c>
      <c r="J85" s="13">
        <v>4028307544680340</v>
      </c>
      <c r="K85" t="s">
        <v>1955</v>
      </c>
      <c r="L85" t="s">
        <v>1950</v>
      </c>
      <c r="M85" t="s">
        <v>1951</v>
      </c>
    </row>
    <row r="86" spans="1:13" x14ac:dyDescent="0.25">
      <c r="A86" t="s">
        <v>1595</v>
      </c>
      <c r="B86" t="s">
        <v>1956</v>
      </c>
      <c r="C86">
        <v>8</v>
      </c>
      <c r="D86" t="s">
        <v>1621</v>
      </c>
      <c r="E86" t="s">
        <v>1953</v>
      </c>
      <c r="F86" t="s">
        <v>1957</v>
      </c>
      <c r="G86">
        <v>1191</v>
      </c>
      <c r="H86">
        <v>28</v>
      </c>
      <c r="I86">
        <v>16792</v>
      </c>
      <c r="J86" s="13">
        <v>4028307544680340</v>
      </c>
      <c r="K86" t="s">
        <v>1955</v>
      </c>
      <c r="L86" t="s">
        <v>1950</v>
      </c>
      <c r="M86" t="s">
        <v>1951</v>
      </c>
    </row>
    <row r="87" spans="1:13" x14ac:dyDescent="0.25">
      <c r="A87" t="s">
        <v>1595</v>
      </c>
      <c r="B87" t="s">
        <v>1958</v>
      </c>
      <c r="C87">
        <v>17</v>
      </c>
      <c r="D87" s="13">
        <v>1.10677083333333E+16</v>
      </c>
      <c r="E87" t="s">
        <v>1959</v>
      </c>
      <c r="F87" t="s">
        <v>1960</v>
      </c>
      <c r="G87">
        <v>1191</v>
      </c>
      <c r="H87">
        <v>105</v>
      </c>
      <c r="I87">
        <v>16792</v>
      </c>
      <c r="J87" s="13">
        <v>2282707608652190</v>
      </c>
      <c r="K87" t="s">
        <v>1961</v>
      </c>
      <c r="L87" t="s">
        <v>1962</v>
      </c>
      <c r="M87" t="s">
        <v>1963</v>
      </c>
    </row>
    <row r="88" spans="1:13" x14ac:dyDescent="0.25">
      <c r="A88" t="s">
        <v>1595</v>
      </c>
      <c r="B88" t="s">
        <v>1964</v>
      </c>
      <c r="C88">
        <v>6</v>
      </c>
      <c r="D88" t="s">
        <v>1847</v>
      </c>
      <c r="E88" t="s">
        <v>1965</v>
      </c>
      <c r="F88" t="s">
        <v>1966</v>
      </c>
      <c r="G88">
        <v>1191</v>
      </c>
      <c r="H88">
        <v>15</v>
      </c>
      <c r="I88">
        <v>16792</v>
      </c>
      <c r="J88" s="13">
        <v>5639630562552470</v>
      </c>
      <c r="K88" t="s">
        <v>1967</v>
      </c>
      <c r="L88" t="s">
        <v>1968</v>
      </c>
      <c r="M88" t="s">
        <v>1969</v>
      </c>
    </row>
    <row r="89" spans="1:13" x14ac:dyDescent="0.25">
      <c r="A89" t="s">
        <v>1595</v>
      </c>
      <c r="B89" t="s">
        <v>1970</v>
      </c>
      <c r="C89">
        <v>25</v>
      </c>
      <c r="D89" s="13">
        <v>1.62760416666666E+16</v>
      </c>
      <c r="E89" t="s">
        <v>1971</v>
      </c>
      <c r="F89" t="s">
        <v>1972</v>
      </c>
      <c r="G89">
        <v>1191</v>
      </c>
      <c r="H89">
        <v>185</v>
      </c>
      <c r="I89">
        <v>16792</v>
      </c>
      <c r="J89" s="13">
        <v>1905280595456910</v>
      </c>
      <c r="K89" t="s">
        <v>1973</v>
      </c>
      <c r="L89" t="s">
        <v>1968</v>
      </c>
      <c r="M89" t="s">
        <v>1969</v>
      </c>
    </row>
    <row r="90" spans="1:13" x14ac:dyDescent="0.25">
      <c r="A90" t="s">
        <v>1595</v>
      </c>
      <c r="B90" t="s">
        <v>1974</v>
      </c>
      <c r="C90">
        <v>4</v>
      </c>
      <c r="D90" t="s">
        <v>1878</v>
      </c>
      <c r="E90" t="s">
        <v>1975</v>
      </c>
      <c r="F90" t="s">
        <v>1976</v>
      </c>
      <c r="G90">
        <v>1191</v>
      </c>
      <c r="H90">
        <v>5</v>
      </c>
      <c r="I90">
        <v>16792</v>
      </c>
      <c r="J90" s="13">
        <v>1.12792611251049E+16</v>
      </c>
      <c r="K90" t="s">
        <v>1977</v>
      </c>
      <c r="L90" t="s">
        <v>1978</v>
      </c>
      <c r="M90" t="s">
        <v>1979</v>
      </c>
    </row>
    <row r="91" spans="1:13" x14ac:dyDescent="0.25">
      <c r="A91" t="s">
        <v>1595</v>
      </c>
      <c r="B91" t="s">
        <v>1980</v>
      </c>
      <c r="C91">
        <v>8</v>
      </c>
      <c r="D91" t="s">
        <v>1621</v>
      </c>
      <c r="E91" t="s">
        <v>1981</v>
      </c>
      <c r="F91" t="s">
        <v>1982</v>
      </c>
      <c r="G91">
        <v>1191</v>
      </c>
      <c r="H91">
        <v>29</v>
      </c>
      <c r="I91">
        <v>16792</v>
      </c>
      <c r="J91" s="13">
        <v>3889400387967220</v>
      </c>
      <c r="K91" t="s">
        <v>1983</v>
      </c>
      <c r="L91" t="s">
        <v>1984</v>
      </c>
      <c r="M91" t="s">
        <v>1985</v>
      </c>
    </row>
    <row r="92" spans="1:13" x14ac:dyDescent="0.25">
      <c r="A92" t="s">
        <v>1595</v>
      </c>
      <c r="B92" t="s">
        <v>1986</v>
      </c>
      <c r="C92">
        <v>5</v>
      </c>
      <c r="D92" t="s">
        <v>1781</v>
      </c>
      <c r="E92" t="s">
        <v>1987</v>
      </c>
      <c r="F92" t="s">
        <v>1988</v>
      </c>
      <c r="G92">
        <v>1191</v>
      </c>
      <c r="H92">
        <v>10</v>
      </c>
      <c r="I92">
        <v>16792</v>
      </c>
      <c r="J92" s="13">
        <v>7049538203190590</v>
      </c>
      <c r="K92" t="s">
        <v>1989</v>
      </c>
      <c r="L92" t="s">
        <v>1990</v>
      </c>
      <c r="M92" t="s">
        <v>1991</v>
      </c>
    </row>
    <row r="93" spans="1:13" x14ac:dyDescent="0.25">
      <c r="A93" t="s">
        <v>1595</v>
      </c>
      <c r="B93" t="s">
        <v>1992</v>
      </c>
      <c r="C93">
        <v>5</v>
      </c>
      <c r="D93" t="s">
        <v>1781</v>
      </c>
      <c r="E93" t="s">
        <v>1987</v>
      </c>
      <c r="F93" t="s">
        <v>1993</v>
      </c>
      <c r="G93">
        <v>1191</v>
      </c>
      <c r="H93">
        <v>10</v>
      </c>
      <c r="I93">
        <v>16792</v>
      </c>
      <c r="J93" s="13">
        <v>7049538203190590</v>
      </c>
      <c r="K93" t="s">
        <v>1989</v>
      </c>
      <c r="L93" t="s">
        <v>1990</v>
      </c>
      <c r="M93" t="s">
        <v>1991</v>
      </c>
    </row>
    <row r="94" spans="1:13" x14ac:dyDescent="0.25">
      <c r="A94" t="s">
        <v>1595</v>
      </c>
      <c r="B94" t="s">
        <v>1994</v>
      </c>
      <c r="C94">
        <v>9</v>
      </c>
      <c r="D94" t="s">
        <v>1691</v>
      </c>
      <c r="E94" t="s">
        <v>1995</v>
      </c>
      <c r="F94" t="s">
        <v>1996</v>
      </c>
      <c r="G94">
        <v>1191</v>
      </c>
      <c r="H94">
        <v>37</v>
      </c>
      <c r="I94">
        <v>16792</v>
      </c>
      <c r="J94" s="13">
        <v>3.42950507182245E+16</v>
      </c>
      <c r="K94" t="s">
        <v>1997</v>
      </c>
      <c r="L94" t="s">
        <v>1990</v>
      </c>
      <c r="M94" t="s">
        <v>1991</v>
      </c>
    </row>
    <row r="95" spans="1:13" x14ac:dyDescent="0.25">
      <c r="A95" t="s">
        <v>1595</v>
      </c>
      <c r="B95" t="s">
        <v>1998</v>
      </c>
      <c r="C95">
        <v>9</v>
      </c>
      <c r="D95" t="s">
        <v>1691</v>
      </c>
      <c r="E95" t="s">
        <v>1995</v>
      </c>
      <c r="F95" t="s">
        <v>1999</v>
      </c>
      <c r="G95">
        <v>1191</v>
      </c>
      <c r="H95">
        <v>37</v>
      </c>
      <c r="I95">
        <v>16792</v>
      </c>
      <c r="J95" s="13">
        <v>3.42950507182245E+16</v>
      </c>
      <c r="K95" t="s">
        <v>1997</v>
      </c>
      <c r="L95" t="s">
        <v>1990</v>
      </c>
      <c r="M95" t="s">
        <v>1991</v>
      </c>
    </row>
    <row r="96" spans="1:13" x14ac:dyDescent="0.25">
      <c r="A96" t="s">
        <v>1595</v>
      </c>
      <c r="B96" t="s">
        <v>2000</v>
      </c>
      <c r="C96">
        <v>15</v>
      </c>
      <c r="D96" t="s">
        <v>1616</v>
      </c>
      <c r="E96" t="s">
        <v>2001</v>
      </c>
      <c r="F96" t="s">
        <v>2002</v>
      </c>
      <c r="G96">
        <v>1191</v>
      </c>
      <c r="H96">
        <v>89</v>
      </c>
      <c r="I96">
        <v>16792</v>
      </c>
      <c r="J96" s="13">
        <v>2.37624883253615E+16</v>
      </c>
      <c r="K96" t="s">
        <v>2003</v>
      </c>
      <c r="L96" t="s">
        <v>2004</v>
      </c>
      <c r="M96" t="s">
        <v>2005</v>
      </c>
    </row>
    <row r="97" spans="1:13" x14ac:dyDescent="0.25">
      <c r="A97" t="s">
        <v>1595</v>
      </c>
      <c r="B97" t="s">
        <v>2006</v>
      </c>
      <c r="C97">
        <v>6</v>
      </c>
      <c r="D97" t="s">
        <v>1847</v>
      </c>
      <c r="E97" t="s">
        <v>2007</v>
      </c>
      <c r="F97" t="s">
        <v>2008</v>
      </c>
      <c r="G97">
        <v>1191</v>
      </c>
      <c r="H97">
        <v>16</v>
      </c>
      <c r="I97">
        <v>16792</v>
      </c>
      <c r="J97" s="13">
        <v>5287153652392940</v>
      </c>
      <c r="K97" t="s">
        <v>2009</v>
      </c>
      <c r="L97" t="s">
        <v>2010</v>
      </c>
      <c r="M97" t="s">
        <v>2011</v>
      </c>
    </row>
    <row r="98" spans="1:13" x14ac:dyDescent="0.25">
      <c r="A98" t="s">
        <v>1595</v>
      </c>
      <c r="B98" t="s">
        <v>2012</v>
      </c>
      <c r="C98">
        <v>6</v>
      </c>
      <c r="D98" t="s">
        <v>1847</v>
      </c>
      <c r="E98" t="s">
        <v>2007</v>
      </c>
      <c r="F98" t="s">
        <v>2013</v>
      </c>
      <c r="G98">
        <v>1191</v>
      </c>
      <c r="H98">
        <v>16</v>
      </c>
      <c r="I98">
        <v>16792</v>
      </c>
      <c r="J98" s="13">
        <v>5287153652392940</v>
      </c>
      <c r="K98" t="s">
        <v>2009</v>
      </c>
      <c r="L98" t="s">
        <v>2010</v>
      </c>
      <c r="M98" t="s">
        <v>2011</v>
      </c>
    </row>
    <row r="99" spans="1:13" x14ac:dyDescent="0.25">
      <c r="A99" t="s">
        <v>1595</v>
      </c>
      <c r="B99" t="s">
        <v>2014</v>
      </c>
      <c r="C99">
        <v>107</v>
      </c>
      <c r="D99" s="13">
        <v>6966145833333330</v>
      </c>
      <c r="E99" t="s">
        <v>2015</v>
      </c>
      <c r="F99" t="s">
        <v>2016</v>
      </c>
      <c r="G99">
        <v>1191</v>
      </c>
      <c r="H99">
        <v>1161</v>
      </c>
      <c r="I99">
        <v>16792</v>
      </c>
      <c r="J99" s="13">
        <v>1.2993980839645E+16</v>
      </c>
      <c r="K99" t="s">
        <v>2017</v>
      </c>
      <c r="L99" t="s">
        <v>2018</v>
      </c>
      <c r="M99" t="s">
        <v>2019</v>
      </c>
    </row>
    <row r="100" spans="1:13" x14ac:dyDescent="0.25">
      <c r="A100" t="s">
        <v>1595</v>
      </c>
      <c r="B100" t="s">
        <v>2020</v>
      </c>
      <c r="C100">
        <v>22</v>
      </c>
      <c r="D100" s="13">
        <v>1.43229166666666E+16</v>
      </c>
      <c r="E100" t="s">
        <v>2021</v>
      </c>
      <c r="F100" t="s">
        <v>2022</v>
      </c>
      <c r="G100">
        <v>1191</v>
      </c>
      <c r="H100">
        <v>159</v>
      </c>
      <c r="I100">
        <v>16792</v>
      </c>
      <c r="J100" s="13">
        <v>1.95081560339865E+16</v>
      </c>
      <c r="K100" t="s">
        <v>2023</v>
      </c>
      <c r="L100" t="s">
        <v>2024</v>
      </c>
      <c r="M100" t="s">
        <v>2025</v>
      </c>
    </row>
    <row r="101" spans="1:13" x14ac:dyDescent="0.25">
      <c r="A101" t="s">
        <v>1595</v>
      </c>
      <c r="B101" t="s">
        <v>2026</v>
      </c>
      <c r="C101">
        <v>9</v>
      </c>
      <c r="D101" t="s">
        <v>1691</v>
      </c>
      <c r="E101" t="s">
        <v>2027</v>
      </c>
      <c r="F101" t="s">
        <v>2028</v>
      </c>
      <c r="G101">
        <v>1191</v>
      </c>
      <c r="H101">
        <v>38</v>
      </c>
      <c r="I101">
        <v>16792</v>
      </c>
      <c r="J101" s="13">
        <v>3.33925493835344E+16</v>
      </c>
      <c r="K101" t="s">
        <v>2029</v>
      </c>
      <c r="L101" t="s">
        <v>2030</v>
      </c>
      <c r="M101" t="s">
        <v>2031</v>
      </c>
    </row>
    <row r="102" spans="1:13" x14ac:dyDescent="0.25">
      <c r="A102" t="s">
        <v>1595</v>
      </c>
      <c r="B102" t="s">
        <v>2032</v>
      </c>
      <c r="C102">
        <v>9</v>
      </c>
      <c r="D102" t="s">
        <v>1691</v>
      </c>
      <c r="E102" t="s">
        <v>2027</v>
      </c>
      <c r="F102" t="s">
        <v>2033</v>
      </c>
      <c r="G102">
        <v>1191</v>
      </c>
      <c r="H102">
        <v>38</v>
      </c>
      <c r="I102">
        <v>16792</v>
      </c>
      <c r="J102" s="13">
        <v>3.33925493835344E+16</v>
      </c>
      <c r="K102" t="s">
        <v>2029</v>
      </c>
      <c r="L102" t="s">
        <v>2030</v>
      </c>
      <c r="M102" t="s">
        <v>2031</v>
      </c>
    </row>
    <row r="103" spans="1:13" x14ac:dyDescent="0.25">
      <c r="A103" t="s">
        <v>1595</v>
      </c>
      <c r="B103" t="s">
        <v>2034</v>
      </c>
      <c r="C103">
        <v>13</v>
      </c>
      <c r="D103" t="s">
        <v>1613</v>
      </c>
      <c r="E103" t="s">
        <v>2035</v>
      </c>
      <c r="F103" t="s">
        <v>2036</v>
      </c>
      <c r="G103">
        <v>1191</v>
      </c>
      <c r="H103">
        <v>73</v>
      </c>
      <c r="I103">
        <v>16792</v>
      </c>
      <c r="J103" s="13">
        <v>2510794428533630</v>
      </c>
      <c r="K103" t="s">
        <v>2037</v>
      </c>
      <c r="L103" t="s">
        <v>2038</v>
      </c>
      <c r="M103" t="s">
        <v>2039</v>
      </c>
    </row>
    <row r="104" spans="1:13" x14ac:dyDescent="0.25">
      <c r="A104" t="s">
        <v>1595</v>
      </c>
      <c r="B104" t="s">
        <v>2040</v>
      </c>
      <c r="C104">
        <v>8</v>
      </c>
      <c r="D104" t="s">
        <v>1621</v>
      </c>
      <c r="E104" t="s">
        <v>2041</v>
      </c>
      <c r="F104" t="s">
        <v>2042</v>
      </c>
      <c r="G104">
        <v>1191</v>
      </c>
      <c r="H104">
        <v>31</v>
      </c>
      <c r="I104">
        <v>16792</v>
      </c>
      <c r="J104" s="13">
        <v>3638471330679010</v>
      </c>
      <c r="K104" t="s">
        <v>2043</v>
      </c>
      <c r="L104" t="s">
        <v>2044</v>
      </c>
      <c r="M104" t="s">
        <v>2045</v>
      </c>
    </row>
    <row r="105" spans="1:13" x14ac:dyDescent="0.25">
      <c r="A105" t="s">
        <v>1595</v>
      </c>
      <c r="B105" t="s">
        <v>2046</v>
      </c>
      <c r="C105">
        <v>6</v>
      </c>
      <c r="D105" t="s">
        <v>1847</v>
      </c>
      <c r="E105" t="s">
        <v>2047</v>
      </c>
      <c r="F105" t="s">
        <v>2048</v>
      </c>
      <c r="G105">
        <v>1191</v>
      </c>
      <c r="H105">
        <v>17</v>
      </c>
      <c r="I105">
        <v>16792</v>
      </c>
      <c r="J105" s="13">
        <v>497614461401689</v>
      </c>
      <c r="K105" t="s">
        <v>2049</v>
      </c>
      <c r="L105" t="s">
        <v>2050</v>
      </c>
      <c r="M105" t="s">
        <v>2051</v>
      </c>
    </row>
    <row r="106" spans="1:13" x14ac:dyDescent="0.25">
      <c r="A106" t="s">
        <v>1595</v>
      </c>
      <c r="B106" t="s">
        <v>2052</v>
      </c>
      <c r="C106">
        <v>7</v>
      </c>
      <c r="D106" t="s">
        <v>1644</v>
      </c>
      <c r="E106" t="s">
        <v>2053</v>
      </c>
      <c r="F106" t="s">
        <v>2054</v>
      </c>
      <c r="G106">
        <v>1191</v>
      </c>
      <c r="H106">
        <v>24</v>
      </c>
      <c r="I106">
        <v>16792</v>
      </c>
      <c r="J106" s="13">
        <v>4112230618527840</v>
      </c>
      <c r="K106" t="s">
        <v>2055</v>
      </c>
      <c r="L106" t="s">
        <v>2056</v>
      </c>
      <c r="M106" t="s">
        <v>2057</v>
      </c>
    </row>
    <row r="107" spans="1:13" x14ac:dyDescent="0.25">
      <c r="A107" t="s">
        <v>1595</v>
      </c>
      <c r="B107" t="s">
        <v>2058</v>
      </c>
      <c r="C107">
        <v>12</v>
      </c>
      <c r="D107" t="s">
        <v>1631</v>
      </c>
      <c r="E107" t="s">
        <v>2059</v>
      </c>
      <c r="F107" t="s">
        <v>2060</v>
      </c>
      <c r="G107">
        <v>1191</v>
      </c>
      <c r="H107">
        <v>65</v>
      </c>
      <c r="I107">
        <v>16792</v>
      </c>
      <c r="J107" s="13">
        <v>2.60290641348575E+16</v>
      </c>
      <c r="K107" t="s">
        <v>2061</v>
      </c>
      <c r="L107" t="s">
        <v>2056</v>
      </c>
      <c r="M107" t="s">
        <v>2057</v>
      </c>
    </row>
    <row r="108" spans="1:13" x14ac:dyDescent="0.25">
      <c r="A108" t="s">
        <v>1595</v>
      </c>
      <c r="B108" t="s">
        <v>2062</v>
      </c>
      <c r="C108">
        <v>4</v>
      </c>
      <c r="D108" t="s">
        <v>1878</v>
      </c>
      <c r="E108" t="s">
        <v>2063</v>
      </c>
      <c r="F108" t="s">
        <v>2064</v>
      </c>
      <c r="G108">
        <v>1191</v>
      </c>
      <c r="H108">
        <v>6</v>
      </c>
      <c r="I108">
        <v>16792</v>
      </c>
      <c r="J108" s="13">
        <v>9399384270920790</v>
      </c>
      <c r="K108" t="s">
        <v>2065</v>
      </c>
      <c r="L108" t="s">
        <v>2066</v>
      </c>
      <c r="M108" t="s">
        <v>2067</v>
      </c>
    </row>
    <row r="109" spans="1:13" x14ac:dyDescent="0.25">
      <c r="A109" t="s">
        <v>1595</v>
      </c>
      <c r="B109" t="s">
        <v>2068</v>
      </c>
      <c r="C109">
        <v>4</v>
      </c>
      <c r="D109" t="s">
        <v>1878</v>
      </c>
      <c r="E109" t="s">
        <v>2063</v>
      </c>
      <c r="F109" t="s">
        <v>2069</v>
      </c>
      <c r="G109">
        <v>1191</v>
      </c>
      <c r="H109">
        <v>6</v>
      </c>
      <c r="I109">
        <v>16792</v>
      </c>
      <c r="J109" s="13">
        <v>9399384270920790</v>
      </c>
      <c r="K109" t="s">
        <v>2065</v>
      </c>
      <c r="L109" t="s">
        <v>2066</v>
      </c>
      <c r="M109" t="s">
        <v>2067</v>
      </c>
    </row>
    <row r="110" spans="1:13" x14ac:dyDescent="0.25">
      <c r="A110" t="s">
        <v>1595</v>
      </c>
      <c r="B110" t="s">
        <v>2070</v>
      </c>
      <c r="C110">
        <v>4</v>
      </c>
      <c r="D110" t="s">
        <v>1878</v>
      </c>
      <c r="E110" t="s">
        <v>2063</v>
      </c>
      <c r="F110" t="s">
        <v>2071</v>
      </c>
      <c r="G110">
        <v>1191</v>
      </c>
      <c r="H110">
        <v>6</v>
      </c>
      <c r="I110">
        <v>16792</v>
      </c>
      <c r="J110" s="13">
        <v>9399384270920790</v>
      </c>
      <c r="K110" t="s">
        <v>2065</v>
      </c>
      <c r="L110" t="s">
        <v>2066</v>
      </c>
      <c r="M110" t="s">
        <v>2067</v>
      </c>
    </row>
    <row r="111" spans="1:13" x14ac:dyDescent="0.25">
      <c r="A111" t="s">
        <v>1595</v>
      </c>
      <c r="B111" t="s">
        <v>2072</v>
      </c>
      <c r="C111">
        <v>12</v>
      </c>
      <c r="D111" t="s">
        <v>1631</v>
      </c>
      <c r="E111" t="s">
        <v>2073</v>
      </c>
      <c r="F111" t="s">
        <v>2074</v>
      </c>
      <c r="G111">
        <v>1191</v>
      </c>
      <c r="H111">
        <v>66</v>
      </c>
      <c r="I111">
        <v>16792</v>
      </c>
      <c r="J111" s="13">
        <v>2563468437523850</v>
      </c>
      <c r="K111" t="s">
        <v>2075</v>
      </c>
      <c r="L111" t="s">
        <v>2076</v>
      </c>
      <c r="M111" t="s">
        <v>2077</v>
      </c>
    </row>
    <row r="112" spans="1:13" x14ac:dyDescent="0.25">
      <c r="A112" t="s">
        <v>1595</v>
      </c>
      <c r="B112" t="s">
        <v>2078</v>
      </c>
      <c r="C112">
        <v>6</v>
      </c>
      <c r="D112" t="s">
        <v>1847</v>
      </c>
      <c r="E112" t="s">
        <v>2079</v>
      </c>
      <c r="F112" t="s">
        <v>2080</v>
      </c>
      <c r="G112">
        <v>1191</v>
      </c>
      <c r="H112">
        <v>18</v>
      </c>
      <c r="I112">
        <v>16792</v>
      </c>
      <c r="J112" s="13">
        <v>4699692135460390</v>
      </c>
      <c r="K112" t="s">
        <v>2081</v>
      </c>
      <c r="L112" t="s">
        <v>2082</v>
      </c>
      <c r="M112" t="s">
        <v>2083</v>
      </c>
    </row>
    <row r="113" spans="1:13" x14ac:dyDescent="0.25">
      <c r="A113" t="s">
        <v>1595</v>
      </c>
      <c r="B113" t="s">
        <v>2084</v>
      </c>
      <c r="C113">
        <v>6</v>
      </c>
      <c r="D113" t="s">
        <v>1847</v>
      </c>
      <c r="E113" t="s">
        <v>2079</v>
      </c>
      <c r="F113" t="s">
        <v>2085</v>
      </c>
      <c r="G113">
        <v>1191</v>
      </c>
      <c r="H113">
        <v>18</v>
      </c>
      <c r="I113">
        <v>16792</v>
      </c>
      <c r="J113" s="13">
        <v>4699692135460390</v>
      </c>
      <c r="K113" t="s">
        <v>2081</v>
      </c>
      <c r="L113" t="s">
        <v>2082</v>
      </c>
      <c r="M113" t="s">
        <v>2083</v>
      </c>
    </row>
    <row r="114" spans="1:13" x14ac:dyDescent="0.25">
      <c r="A114" t="s">
        <v>1595</v>
      </c>
      <c r="B114" t="s">
        <v>2086</v>
      </c>
      <c r="C114">
        <v>17</v>
      </c>
      <c r="D114" s="13">
        <v>1.10677083333333E+16</v>
      </c>
      <c r="E114" t="s">
        <v>2087</v>
      </c>
      <c r="F114" t="s">
        <v>2088</v>
      </c>
      <c r="G114">
        <v>1191</v>
      </c>
      <c r="H114">
        <v>115</v>
      </c>
      <c r="I114">
        <v>16792</v>
      </c>
      <c r="J114" s="13">
        <v>2.08421129485635E+16</v>
      </c>
      <c r="K114" t="s">
        <v>2089</v>
      </c>
      <c r="L114" t="s">
        <v>2090</v>
      </c>
      <c r="M114" t="s">
        <v>2091</v>
      </c>
    </row>
    <row r="115" spans="1:13" x14ac:dyDescent="0.25">
      <c r="A115" t="s">
        <v>1595</v>
      </c>
      <c r="B115" t="s">
        <v>2092</v>
      </c>
      <c r="C115">
        <v>5</v>
      </c>
      <c r="D115" t="s">
        <v>1781</v>
      </c>
      <c r="E115" t="s">
        <v>2093</v>
      </c>
      <c r="F115" t="s">
        <v>2094</v>
      </c>
      <c r="G115">
        <v>1191</v>
      </c>
      <c r="H115">
        <v>12</v>
      </c>
      <c r="I115">
        <v>16792</v>
      </c>
      <c r="J115" s="13">
        <v>5874615169325490</v>
      </c>
      <c r="K115" t="s">
        <v>2095</v>
      </c>
      <c r="L115" t="s">
        <v>2096</v>
      </c>
      <c r="M115" t="s">
        <v>2097</v>
      </c>
    </row>
    <row r="116" spans="1:13" x14ac:dyDescent="0.25">
      <c r="A116" t="s">
        <v>1595</v>
      </c>
      <c r="B116" t="s">
        <v>2098</v>
      </c>
      <c r="C116">
        <v>5</v>
      </c>
      <c r="D116" t="s">
        <v>1781</v>
      </c>
      <c r="E116" t="s">
        <v>2093</v>
      </c>
      <c r="F116" t="s">
        <v>2099</v>
      </c>
      <c r="G116">
        <v>1191</v>
      </c>
      <c r="H116">
        <v>12</v>
      </c>
      <c r="I116">
        <v>16792</v>
      </c>
      <c r="J116" s="13">
        <v>5874615169325490</v>
      </c>
      <c r="K116" t="s">
        <v>2095</v>
      </c>
      <c r="L116" t="s">
        <v>2096</v>
      </c>
      <c r="M116" t="s">
        <v>2097</v>
      </c>
    </row>
    <row r="117" spans="1:13" x14ac:dyDescent="0.25">
      <c r="A117" t="s">
        <v>1595</v>
      </c>
      <c r="B117" t="s">
        <v>2100</v>
      </c>
      <c r="C117">
        <v>5</v>
      </c>
      <c r="D117" t="s">
        <v>1781</v>
      </c>
      <c r="E117" t="s">
        <v>2093</v>
      </c>
      <c r="F117" t="s">
        <v>2101</v>
      </c>
      <c r="G117">
        <v>1191</v>
      </c>
      <c r="H117">
        <v>12</v>
      </c>
      <c r="I117">
        <v>16792</v>
      </c>
      <c r="J117" s="13">
        <v>5874615169325490</v>
      </c>
      <c r="K117" t="s">
        <v>2095</v>
      </c>
      <c r="L117" t="s">
        <v>2096</v>
      </c>
      <c r="M117" t="s">
        <v>2097</v>
      </c>
    </row>
    <row r="118" spans="1:13" x14ac:dyDescent="0.25">
      <c r="A118" t="s">
        <v>1595</v>
      </c>
      <c r="B118" t="s">
        <v>2102</v>
      </c>
      <c r="C118">
        <v>11</v>
      </c>
      <c r="D118" t="s">
        <v>1813</v>
      </c>
      <c r="E118" t="s">
        <v>2103</v>
      </c>
      <c r="F118" t="s">
        <v>2104</v>
      </c>
      <c r="G118">
        <v>1191</v>
      </c>
      <c r="H118">
        <v>59</v>
      </c>
      <c r="I118">
        <v>16792</v>
      </c>
      <c r="J118" s="13">
        <v>2628641363901570</v>
      </c>
      <c r="K118" t="s">
        <v>2105</v>
      </c>
      <c r="L118" t="s">
        <v>2106</v>
      </c>
      <c r="M118" t="s">
        <v>2107</v>
      </c>
    </row>
    <row r="119" spans="1:13" x14ac:dyDescent="0.25">
      <c r="A119" t="s">
        <v>1595</v>
      </c>
      <c r="B119" t="s">
        <v>2108</v>
      </c>
      <c r="C119">
        <v>7</v>
      </c>
      <c r="D119" t="s">
        <v>1644</v>
      </c>
      <c r="E119" t="s">
        <v>2109</v>
      </c>
      <c r="F119" t="s">
        <v>2110</v>
      </c>
      <c r="G119">
        <v>1191</v>
      </c>
      <c r="H119">
        <v>26</v>
      </c>
      <c r="I119">
        <v>16792</v>
      </c>
      <c r="J119" s="13">
        <v>3.7959051863333904E+16</v>
      </c>
      <c r="K119" t="s">
        <v>2111</v>
      </c>
      <c r="L119" t="s">
        <v>2112</v>
      </c>
      <c r="M119" t="s">
        <v>2113</v>
      </c>
    </row>
    <row r="120" spans="1:13" x14ac:dyDescent="0.25">
      <c r="A120" t="s">
        <v>1595</v>
      </c>
      <c r="B120" t="s">
        <v>2114</v>
      </c>
      <c r="C120">
        <v>7</v>
      </c>
      <c r="D120" t="s">
        <v>1644</v>
      </c>
      <c r="E120" t="s">
        <v>2109</v>
      </c>
      <c r="F120" t="s">
        <v>2115</v>
      </c>
      <c r="G120">
        <v>1191</v>
      </c>
      <c r="H120">
        <v>26</v>
      </c>
      <c r="I120">
        <v>16792</v>
      </c>
      <c r="J120" s="13">
        <v>3.7959051863333904E+16</v>
      </c>
      <c r="K120" t="s">
        <v>2111</v>
      </c>
      <c r="L120" t="s">
        <v>2112</v>
      </c>
      <c r="M120" t="s">
        <v>2113</v>
      </c>
    </row>
    <row r="121" spans="1:13" x14ac:dyDescent="0.25">
      <c r="A121" t="s">
        <v>1595</v>
      </c>
      <c r="B121" t="s">
        <v>2116</v>
      </c>
      <c r="C121">
        <v>7</v>
      </c>
      <c r="D121" t="s">
        <v>1644</v>
      </c>
      <c r="E121" t="s">
        <v>2109</v>
      </c>
      <c r="F121" t="s">
        <v>2117</v>
      </c>
      <c r="G121">
        <v>1191</v>
      </c>
      <c r="H121">
        <v>26</v>
      </c>
      <c r="I121">
        <v>16792</v>
      </c>
      <c r="J121" s="13">
        <v>3.7959051863333904E+16</v>
      </c>
      <c r="K121" t="s">
        <v>2111</v>
      </c>
      <c r="L121" t="s">
        <v>2112</v>
      </c>
      <c r="M121" t="s">
        <v>2113</v>
      </c>
    </row>
    <row r="122" spans="1:13" x14ac:dyDescent="0.25">
      <c r="A122" t="s">
        <v>1595</v>
      </c>
      <c r="B122" t="s">
        <v>2118</v>
      </c>
      <c r="C122">
        <v>13</v>
      </c>
      <c r="D122" t="s">
        <v>1613</v>
      </c>
      <c r="E122" t="s">
        <v>2119</v>
      </c>
      <c r="F122" t="s">
        <v>2120</v>
      </c>
      <c r="G122">
        <v>1191</v>
      </c>
      <c r="H122">
        <v>78</v>
      </c>
      <c r="I122">
        <v>16792</v>
      </c>
      <c r="J122" s="13">
        <v>2.34984606773019E+16</v>
      </c>
      <c r="K122" t="s">
        <v>2121</v>
      </c>
      <c r="L122" t="s">
        <v>2122</v>
      </c>
      <c r="M122" t="s">
        <v>2123</v>
      </c>
    </row>
    <row r="123" spans="1:13" x14ac:dyDescent="0.25">
      <c r="A123" t="s">
        <v>1595</v>
      </c>
      <c r="B123" t="s">
        <v>2124</v>
      </c>
      <c r="C123">
        <v>8</v>
      </c>
      <c r="D123" t="s">
        <v>1621</v>
      </c>
      <c r="E123" t="s">
        <v>2125</v>
      </c>
      <c r="F123" t="s">
        <v>2126</v>
      </c>
      <c r="G123">
        <v>1191</v>
      </c>
      <c r="H123">
        <v>34</v>
      </c>
      <c r="I123">
        <v>16792</v>
      </c>
      <c r="J123" s="13">
        <v>3.31742974267792E+16</v>
      </c>
      <c r="K123" t="s">
        <v>2127</v>
      </c>
      <c r="L123" t="s">
        <v>2128</v>
      </c>
      <c r="M123" t="s">
        <v>2129</v>
      </c>
    </row>
    <row r="124" spans="1:13" x14ac:dyDescent="0.25">
      <c r="A124" t="s">
        <v>1595</v>
      </c>
      <c r="B124" t="s">
        <v>2130</v>
      </c>
      <c r="C124">
        <v>8</v>
      </c>
      <c r="D124" t="s">
        <v>1621</v>
      </c>
      <c r="E124" t="s">
        <v>2125</v>
      </c>
      <c r="F124" t="s">
        <v>2131</v>
      </c>
      <c r="G124">
        <v>1191</v>
      </c>
      <c r="H124">
        <v>34</v>
      </c>
      <c r="I124">
        <v>16792</v>
      </c>
      <c r="J124" s="13">
        <v>3.31742974267792E+16</v>
      </c>
      <c r="K124" t="s">
        <v>2127</v>
      </c>
      <c r="L124" t="s">
        <v>2128</v>
      </c>
      <c r="M124" t="s">
        <v>2129</v>
      </c>
    </row>
    <row r="125" spans="1:13" x14ac:dyDescent="0.25">
      <c r="A125" t="s">
        <v>1595</v>
      </c>
      <c r="B125" t="s">
        <v>2132</v>
      </c>
      <c r="C125">
        <v>6</v>
      </c>
      <c r="D125" t="s">
        <v>1847</v>
      </c>
      <c r="E125" t="s">
        <v>2133</v>
      </c>
      <c r="F125" t="s">
        <v>2134</v>
      </c>
      <c r="G125">
        <v>1191</v>
      </c>
      <c r="H125">
        <v>19</v>
      </c>
      <c r="I125">
        <v>16792</v>
      </c>
      <c r="J125" s="13">
        <v>4452339917804580</v>
      </c>
      <c r="K125" t="s">
        <v>2135</v>
      </c>
      <c r="L125" t="s">
        <v>2136</v>
      </c>
      <c r="M125" t="s">
        <v>2137</v>
      </c>
    </row>
    <row r="126" spans="1:13" s="15" customFormat="1" x14ac:dyDescent="0.25">
      <c r="A126" s="15" t="s">
        <v>1595</v>
      </c>
      <c r="B126" s="15" t="s">
        <v>2138</v>
      </c>
      <c r="C126" s="15">
        <v>12</v>
      </c>
      <c r="D126" s="15" t="s">
        <v>1631</v>
      </c>
      <c r="E126" s="15" t="s">
        <v>2139</v>
      </c>
      <c r="F126" s="15" t="s">
        <v>2140</v>
      </c>
      <c r="G126" s="15">
        <v>1191</v>
      </c>
      <c r="H126" s="15">
        <v>70</v>
      </c>
      <c r="I126" s="15">
        <v>16792</v>
      </c>
      <c r="J126" s="16">
        <v>2.4169845268082E+16</v>
      </c>
      <c r="K126" s="15" t="s">
        <v>2141</v>
      </c>
      <c r="L126" s="15" t="s">
        <v>2142</v>
      </c>
      <c r="M126" s="15" t="s">
        <v>2143</v>
      </c>
    </row>
    <row r="127" spans="1:13" x14ac:dyDescent="0.25">
      <c r="A127" t="s">
        <v>2144</v>
      </c>
      <c r="B127" t="s">
        <v>2145</v>
      </c>
      <c r="C127">
        <v>218</v>
      </c>
      <c r="D127" s="13">
        <v>1.41927083333333E+16</v>
      </c>
      <c r="E127" s="14">
        <v>8.3952038413428803E-19</v>
      </c>
      <c r="F127" t="s">
        <v>2146</v>
      </c>
      <c r="G127">
        <v>1266</v>
      </c>
      <c r="H127">
        <v>1347</v>
      </c>
      <c r="I127">
        <v>18224</v>
      </c>
      <c r="J127" s="13">
        <v>2329694095239430</v>
      </c>
      <c r="K127" s="14">
        <v>4.1052546784166701E-16</v>
      </c>
      <c r="L127" s="14">
        <v>4.1052546784166701E-16</v>
      </c>
      <c r="M127" s="14">
        <v>3.9121649900657799E-15</v>
      </c>
    </row>
    <row r="128" spans="1:13" x14ac:dyDescent="0.25">
      <c r="A128" t="s">
        <v>2144</v>
      </c>
      <c r="B128" t="s">
        <v>2147</v>
      </c>
      <c r="C128">
        <v>232</v>
      </c>
      <c r="D128" s="13">
        <v>1.51041666666666E+16</v>
      </c>
      <c r="E128" s="14">
        <v>2.2204024903823899E-12</v>
      </c>
      <c r="F128" t="s">
        <v>2148</v>
      </c>
      <c r="G128">
        <v>1266</v>
      </c>
      <c r="H128">
        <v>1610</v>
      </c>
      <c r="I128">
        <v>18224</v>
      </c>
      <c r="J128" s="13">
        <v>207430259142602</v>
      </c>
      <c r="K128" s="14">
        <v>1.08577681779699E-9</v>
      </c>
      <c r="L128" s="14">
        <v>5.4288840889849603E-11</v>
      </c>
      <c r="M128" s="14">
        <v>5.1735378025909799E-11</v>
      </c>
    </row>
    <row r="129" spans="1:13" x14ac:dyDescent="0.25">
      <c r="A129" t="s">
        <v>2144</v>
      </c>
      <c r="B129" s="17" t="s">
        <v>2149</v>
      </c>
      <c r="C129">
        <v>72</v>
      </c>
      <c r="D129" s="13">
        <v>46875</v>
      </c>
      <c r="E129" s="14">
        <v>1.2921548168950701E-7</v>
      </c>
      <c r="F129" t="s">
        <v>2150</v>
      </c>
      <c r="G129">
        <v>1266</v>
      </c>
      <c r="H129">
        <v>268</v>
      </c>
      <c r="I129">
        <v>18224</v>
      </c>
      <c r="J129" s="13">
        <v>3867298578199050</v>
      </c>
      <c r="K129" s="14">
        <v>6.3186370546169404E-7</v>
      </c>
      <c r="L129" s="14">
        <v>2.1062123515389799E-7</v>
      </c>
      <c r="M129" s="14">
        <v>2.0071471489103498E-5</v>
      </c>
    </row>
    <row r="130" spans="1:13" x14ac:dyDescent="0.25">
      <c r="A130" t="s">
        <v>2144</v>
      </c>
      <c r="B130" t="s">
        <v>2151</v>
      </c>
      <c r="C130">
        <v>175</v>
      </c>
      <c r="D130" s="13">
        <v>1.13932291666666E+16</v>
      </c>
      <c r="E130" s="14">
        <v>24.923687264285</v>
      </c>
      <c r="F130" t="s">
        <v>2152</v>
      </c>
      <c r="G130">
        <v>1266</v>
      </c>
      <c r="H130">
        <v>1415</v>
      </c>
      <c r="I130">
        <v>18224</v>
      </c>
      <c r="J130" s="13">
        <v>1.78029351509163E+16</v>
      </c>
      <c r="K130" s="14">
        <v>121609.389225341</v>
      </c>
      <c r="L130" s="14">
        <v>3046.9207680588402</v>
      </c>
      <c r="M130" s="14">
        <v>2903.6095662891998</v>
      </c>
    </row>
    <row r="131" spans="1:13" x14ac:dyDescent="0.25">
      <c r="A131" t="s">
        <v>2144</v>
      </c>
      <c r="B131" t="s">
        <v>2153</v>
      </c>
      <c r="C131">
        <v>391</v>
      </c>
      <c r="D131" s="13">
        <v>2.54557291666666E+16</v>
      </c>
      <c r="E131" s="14">
        <v>15701.861915462299</v>
      </c>
      <c r="F131" t="s">
        <v>2154</v>
      </c>
      <c r="G131">
        <v>1266</v>
      </c>
      <c r="H131">
        <v>4121</v>
      </c>
      <c r="I131">
        <v>18224</v>
      </c>
      <c r="J131" s="13">
        <v>1365790677196480</v>
      </c>
      <c r="K131" s="14">
        <v>767822.13920267799</v>
      </c>
      <c r="L131" s="14">
        <v>153564.20953322199</v>
      </c>
      <c r="M131" s="14">
        <v>1463413.5305210899</v>
      </c>
    </row>
    <row r="132" spans="1:13" x14ac:dyDescent="0.25">
      <c r="A132" t="s">
        <v>2144</v>
      </c>
      <c r="B132" t="s">
        <v>2155</v>
      </c>
      <c r="C132">
        <v>31</v>
      </c>
      <c r="D132" s="13">
        <v>2018229166666660</v>
      </c>
      <c r="E132" s="14">
        <v>96804.8308670072</v>
      </c>
      <c r="F132" t="s">
        <v>2156</v>
      </c>
      <c r="G132">
        <v>1266</v>
      </c>
      <c r="H132">
        <v>113</v>
      </c>
      <c r="I132">
        <v>18224</v>
      </c>
      <c r="J132" s="13">
        <v>3949055627787330</v>
      </c>
      <c r="K132" s="14">
        <v>4733753.9443859104</v>
      </c>
      <c r="L132" s="14">
        <v>7889593.7156610796</v>
      </c>
      <c r="M132" s="14">
        <v>7518508.5306708897</v>
      </c>
    </row>
    <row r="133" spans="1:13" x14ac:dyDescent="0.25">
      <c r="A133" t="s">
        <v>2144</v>
      </c>
      <c r="B133" s="17" t="s">
        <v>2157</v>
      </c>
      <c r="C133">
        <v>50</v>
      </c>
      <c r="D133" s="13">
        <v>3.25520833333333E+16</v>
      </c>
      <c r="E133" s="14">
        <v>109744374.943792</v>
      </c>
      <c r="F133" t="s">
        <v>2158</v>
      </c>
      <c r="G133">
        <v>1266</v>
      </c>
      <c r="H133">
        <v>296</v>
      </c>
      <c r="I133">
        <v>18224</v>
      </c>
      <c r="J133" s="13">
        <v>2.4315784979292E+16</v>
      </c>
      <c r="K133" s="14">
        <v>5366485552.6047697</v>
      </c>
      <c r="L133" s="14">
        <v>766642847.82163799</v>
      </c>
      <c r="M133" s="14">
        <v>730583981.76867795</v>
      </c>
    </row>
    <row r="134" spans="1:13" x14ac:dyDescent="0.25">
      <c r="A134" t="s">
        <v>2144</v>
      </c>
      <c r="B134" t="s">
        <v>2159</v>
      </c>
      <c r="C134">
        <v>46</v>
      </c>
      <c r="D134" s="13">
        <v>2994791666666660</v>
      </c>
      <c r="E134" s="14">
        <v>331819842.70381701</v>
      </c>
      <c r="F134" t="s">
        <v>2160</v>
      </c>
      <c r="G134">
        <v>1266</v>
      </c>
      <c r="H134">
        <v>291</v>
      </c>
      <c r="I134">
        <v>18224</v>
      </c>
      <c r="J134" s="13">
        <v>2.27548954142983E+16</v>
      </c>
      <c r="K134" s="14">
        <v>1622467665771.6699</v>
      </c>
      <c r="L134" s="14">
        <v>202824878852.70801</v>
      </c>
      <c r="M134" s="14">
        <v>193285058374.97299</v>
      </c>
    </row>
    <row r="135" spans="1:13" x14ac:dyDescent="0.25">
      <c r="A135" t="s">
        <v>2144</v>
      </c>
      <c r="B135" t="s">
        <v>2161</v>
      </c>
      <c r="C135">
        <v>35</v>
      </c>
      <c r="D135" s="13">
        <v>2278645833333330</v>
      </c>
      <c r="E135" s="14">
        <v>381411631.38371497</v>
      </c>
      <c r="F135" t="s">
        <v>2162</v>
      </c>
      <c r="G135">
        <v>1266</v>
      </c>
      <c r="H135">
        <v>192</v>
      </c>
      <c r="I135">
        <v>18224</v>
      </c>
      <c r="J135" s="13">
        <v>2.6240784623486E+16</v>
      </c>
      <c r="K135" s="14">
        <v>1864929313489.8</v>
      </c>
      <c r="L135" s="14">
        <v>207233653051.81799</v>
      </c>
      <c r="M135" s="14">
        <v>197486466916.457</v>
      </c>
    </row>
    <row r="136" spans="1:13" x14ac:dyDescent="0.25">
      <c r="A136" t="s">
        <v>2144</v>
      </c>
      <c r="B136" t="s">
        <v>2163</v>
      </c>
      <c r="C136">
        <v>22</v>
      </c>
      <c r="D136" s="13">
        <v>1.43229166666666E+16</v>
      </c>
      <c r="E136" s="14">
        <v>97312130.617728099</v>
      </c>
      <c r="F136" t="s">
        <v>2164</v>
      </c>
      <c r="G136">
        <v>1266</v>
      </c>
      <c r="H136">
        <v>92</v>
      </c>
      <c r="I136">
        <v>18224</v>
      </c>
      <c r="J136" s="13">
        <v>3.44226938663369E+16</v>
      </c>
      <c r="K136" s="14">
        <v>475743348494.539</v>
      </c>
      <c r="L136" s="14">
        <v>475856318720.69</v>
      </c>
      <c r="M136" s="14">
        <v>4534745286.78613</v>
      </c>
    </row>
    <row r="137" spans="1:13" x14ac:dyDescent="0.25">
      <c r="A137" t="s">
        <v>2144</v>
      </c>
      <c r="B137" t="s">
        <v>2165</v>
      </c>
      <c r="C137">
        <v>35</v>
      </c>
      <c r="D137" s="13">
        <v>2278645833333330</v>
      </c>
      <c r="E137" s="14">
        <v>4346373874.5498199</v>
      </c>
      <c r="F137" t="s">
        <v>2166</v>
      </c>
      <c r="G137">
        <v>1266</v>
      </c>
      <c r="H137">
        <v>213</v>
      </c>
      <c r="I137">
        <v>18224</v>
      </c>
      <c r="J137" s="13">
        <v>2.36536650127198E+16</v>
      </c>
      <c r="K137" t="s">
        <v>2167</v>
      </c>
      <c r="L137" s="14">
        <v>19321607496.8624</v>
      </c>
      <c r="M137" s="14">
        <v>18412820232.1838</v>
      </c>
    </row>
    <row r="138" spans="1:13" x14ac:dyDescent="0.25">
      <c r="A138" t="s">
        <v>2144</v>
      </c>
      <c r="B138" t="s">
        <v>2168</v>
      </c>
      <c r="C138">
        <v>66</v>
      </c>
      <c r="D138" s="13">
        <v>4296875</v>
      </c>
      <c r="E138" s="14">
        <v>10755045548.794201</v>
      </c>
      <c r="F138" t="s">
        <v>2169</v>
      </c>
      <c r="G138">
        <v>1266</v>
      </c>
      <c r="H138">
        <v>542</v>
      </c>
      <c r="I138">
        <v>18224</v>
      </c>
      <c r="J138" s="13">
        <v>1752889945961070</v>
      </c>
      <c r="K138" t="s">
        <v>2170</v>
      </c>
      <c r="L138" s="14">
        <v>4382681061133.6602</v>
      </c>
      <c r="M138" s="14">
        <v>4176542688115.1001</v>
      </c>
    </row>
    <row r="139" spans="1:13" x14ac:dyDescent="0.25">
      <c r="A139" t="s">
        <v>2144</v>
      </c>
      <c r="B139" t="s">
        <v>2171</v>
      </c>
      <c r="C139">
        <v>27</v>
      </c>
      <c r="D139" s="13">
        <v>17578125</v>
      </c>
      <c r="E139" s="14">
        <v>164291935620.54199</v>
      </c>
      <c r="F139" t="s">
        <v>2172</v>
      </c>
      <c r="G139">
        <v>1266</v>
      </c>
      <c r="H139">
        <v>152</v>
      </c>
      <c r="I139">
        <v>18224</v>
      </c>
      <c r="J139" s="13">
        <v>2556996757296080</v>
      </c>
      <c r="K139" t="s">
        <v>2173</v>
      </c>
      <c r="L139" s="14">
        <v>617990434757.27002</v>
      </c>
      <c r="M139" s="14">
        <v>588923399993.63501</v>
      </c>
    </row>
    <row r="140" spans="1:13" x14ac:dyDescent="0.25">
      <c r="A140" t="s">
        <v>2144</v>
      </c>
      <c r="B140" t="s">
        <v>2174</v>
      </c>
      <c r="C140">
        <v>419</v>
      </c>
      <c r="D140" s="13">
        <v>2.72786458333333E+16</v>
      </c>
      <c r="E140" s="14">
        <v>82127765248.406204</v>
      </c>
      <c r="F140" t="s">
        <v>2175</v>
      </c>
      <c r="G140">
        <v>1266</v>
      </c>
      <c r="H140">
        <v>5163</v>
      </c>
      <c r="I140">
        <v>18224</v>
      </c>
      <c r="J140" s="13">
        <v>1.16821263462007E+16</v>
      </c>
      <c r="K140" t="s">
        <v>2176</v>
      </c>
      <c r="L140" t="s">
        <v>2177</v>
      </c>
      <c r="M140" t="s">
        <v>2178</v>
      </c>
    </row>
    <row r="141" spans="1:13" x14ac:dyDescent="0.25">
      <c r="A141" t="s">
        <v>2144</v>
      </c>
      <c r="B141" t="s">
        <v>2179</v>
      </c>
      <c r="C141">
        <v>8</v>
      </c>
      <c r="D141" t="s">
        <v>1621</v>
      </c>
      <c r="E141" s="14">
        <v>1831379890422.6799</v>
      </c>
      <c r="F141" t="s">
        <v>2180</v>
      </c>
      <c r="G141">
        <v>1266</v>
      </c>
      <c r="H141">
        <v>19</v>
      </c>
      <c r="I141">
        <v>18224</v>
      </c>
      <c r="J141" s="13">
        <v>6061029350627750</v>
      </c>
      <c r="K141" t="s">
        <v>2181</v>
      </c>
      <c r="L141" t="s">
        <v>2182</v>
      </c>
      <c r="M141" t="s">
        <v>2183</v>
      </c>
    </row>
    <row r="142" spans="1:13" x14ac:dyDescent="0.25">
      <c r="A142" t="s">
        <v>2144</v>
      </c>
      <c r="B142" t="s">
        <v>2184</v>
      </c>
      <c r="C142">
        <v>15</v>
      </c>
      <c r="D142" t="s">
        <v>1616</v>
      </c>
      <c r="E142" s="14">
        <v>987809369681.33704</v>
      </c>
      <c r="F142" t="s">
        <v>2185</v>
      </c>
      <c r="G142">
        <v>1266</v>
      </c>
      <c r="H142">
        <v>79</v>
      </c>
      <c r="I142">
        <v>18224</v>
      </c>
      <c r="J142" s="13">
        <v>273321734957106</v>
      </c>
      <c r="K142" t="s">
        <v>2186</v>
      </c>
      <c r="L142" t="s">
        <v>2187</v>
      </c>
      <c r="M142" t="s">
        <v>2188</v>
      </c>
    </row>
    <row r="143" spans="1:13" x14ac:dyDescent="0.25">
      <c r="A143" t="s">
        <v>2144</v>
      </c>
      <c r="B143" t="s">
        <v>2189</v>
      </c>
      <c r="C143">
        <v>19</v>
      </c>
      <c r="D143" s="13">
        <v>1.23697916666666E+16</v>
      </c>
      <c r="E143" t="s">
        <v>2190</v>
      </c>
      <c r="F143" t="s">
        <v>2191</v>
      </c>
      <c r="G143">
        <v>1266</v>
      </c>
      <c r="H143">
        <v>118</v>
      </c>
      <c r="I143">
        <v>18224</v>
      </c>
      <c r="J143" s="13">
        <v>2317830080059970</v>
      </c>
      <c r="K143" t="s">
        <v>2192</v>
      </c>
      <c r="L143" t="s">
        <v>2193</v>
      </c>
      <c r="M143" t="s">
        <v>2194</v>
      </c>
    </row>
    <row r="144" spans="1:13" x14ac:dyDescent="0.25">
      <c r="A144" t="s">
        <v>2144</v>
      </c>
      <c r="B144" t="s">
        <v>2195</v>
      </c>
      <c r="C144">
        <v>13</v>
      </c>
      <c r="D144" t="s">
        <v>1613</v>
      </c>
      <c r="E144" t="s">
        <v>2196</v>
      </c>
      <c r="F144" t="s">
        <v>2197</v>
      </c>
      <c r="G144">
        <v>1266</v>
      </c>
      <c r="H144">
        <v>65</v>
      </c>
      <c r="I144">
        <v>18224</v>
      </c>
      <c r="J144" s="13">
        <v>2878988941548180</v>
      </c>
      <c r="K144" t="s">
        <v>2198</v>
      </c>
      <c r="L144" t="s">
        <v>2199</v>
      </c>
      <c r="M144" t="s">
        <v>2200</v>
      </c>
    </row>
    <row r="145" spans="1:13" x14ac:dyDescent="0.25">
      <c r="A145" t="s">
        <v>2144</v>
      </c>
      <c r="B145" t="s">
        <v>2201</v>
      </c>
      <c r="C145">
        <v>233</v>
      </c>
      <c r="D145" s="13">
        <v>1.51692708333333E+16</v>
      </c>
      <c r="E145" t="s">
        <v>2202</v>
      </c>
      <c r="F145" t="s">
        <v>2203</v>
      </c>
      <c r="G145">
        <v>1266</v>
      </c>
      <c r="H145">
        <v>2811</v>
      </c>
      <c r="I145">
        <v>18224</v>
      </c>
      <c r="J145" s="13">
        <v>1.19317755848581E+16</v>
      </c>
      <c r="K145" t="s">
        <v>2204</v>
      </c>
      <c r="L145" t="s">
        <v>2205</v>
      </c>
      <c r="M145" t="s">
        <v>2206</v>
      </c>
    </row>
    <row r="146" spans="1:13" x14ac:dyDescent="0.25">
      <c r="A146" t="s">
        <v>2144</v>
      </c>
      <c r="B146" t="s">
        <v>2207</v>
      </c>
      <c r="C146">
        <v>15</v>
      </c>
      <c r="D146" t="s">
        <v>1616</v>
      </c>
      <c r="E146" t="s">
        <v>2208</v>
      </c>
      <c r="F146" t="s">
        <v>2209</v>
      </c>
      <c r="G146">
        <v>1266</v>
      </c>
      <c r="H146">
        <v>85</v>
      </c>
      <c r="I146">
        <v>18224</v>
      </c>
      <c r="J146" s="13">
        <v>2.54028436018957E+16</v>
      </c>
      <c r="K146" t="s">
        <v>2210</v>
      </c>
      <c r="L146" t="s">
        <v>2205</v>
      </c>
      <c r="M146" t="s">
        <v>2206</v>
      </c>
    </row>
    <row r="147" spans="1:13" x14ac:dyDescent="0.25">
      <c r="A147" t="s">
        <v>2144</v>
      </c>
      <c r="B147" t="s">
        <v>2211</v>
      </c>
      <c r="C147">
        <v>17</v>
      </c>
      <c r="D147" s="13">
        <v>1.10677083333333E+16</v>
      </c>
      <c r="E147" t="s">
        <v>2212</v>
      </c>
      <c r="F147" t="s">
        <v>2213</v>
      </c>
      <c r="G147">
        <v>1266</v>
      </c>
      <c r="H147">
        <v>106</v>
      </c>
      <c r="I147">
        <v>18224</v>
      </c>
      <c r="J147" s="13">
        <v>2.30862320784524E+16</v>
      </c>
      <c r="K147" t="s">
        <v>2214</v>
      </c>
      <c r="L147" t="s">
        <v>2215</v>
      </c>
      <c r="M147" t="s">
        <v>2216</v>
      </c>
    </row>
    <row r="148" spans="1:13" x14ac:dyDescent="0.25">
      <c r="A148" t="s">
        <v>2144</v>
      </c>
      <c r="B148" t="s">
        <v>2217</v>
      </c>
      <c r="C148">
        <v>29</v>
      </c>
      <c r="D148" s="13">
        <v>1.88802083333333E+16</v>
      </c>
      <c r="E148" t="s">
        <v>2218</v>
      </c>
      <c r="F148" t="s">
        <v>2219</v>
      </c>
      <c r="G148">
        <v>1266</v>
      </c>
      <c r="H148">
        <v>237</v>
      </c>
      <c r="I148">
        <v>18224</v>
      </c>
      <c r="J148" s="13">
        <v>1.76140673639023E+16</v>
      </c>
      <c r="K148" t="s">
        <v>2220</v>
      </c>
      <c r="L148" t="s">
        <v>2221</v>
      </c>
      <c r="M148" t="s">
        <v>2222</v>
      </c>
    </row>
    <row r="149" spans="1:13" x14ac:dyDescent="0.25">
      <c r="A149" t="s">
        <v>2144</v>
      </c>
      <c r="B149" t="s">
        <v>2223</v>
      </c>
      <c r="C149">
        <v>26</v>
      </c>
      <c r="D149" s="13">
        <v>1.69270833333333E+16</v>
      </c>
      <c r="E149" t="s">
        <v>2224</v>
      </c>
      <c r="F149" t="s">
        <v>2225</v>
      </c>
      <c r="G149">
        <v>1266</v>
      </c>
      <c r="H149">
        <v>211</v>
      </c>
      <c r="I149">
        <v>18224</v>
      </c>
      <c r="J149" s="13">
        <v>1.77378465593016E+16</v>
      </c>
      <c r="K149" t="s">
        <v>2226</v>
      </c>
      <c r="L149" t="s">
        <v>2227</v>
      </c>
      <c r="M149" t="s">
        <v>2228</v>
      </c>
    </row>
    <row r="150" spans="1:13" x14ac:dyDescent="0.25">
      <c r="A150" t="s">
        <v>2144</v>
      </c>
      <c r="B150" t="s">
        <v>2229</v>
      </c>
      <c r="C150">
        <v>10</v>
      </c>
      <c r="D150" t="s">
        <v>1702</v>
      </c>
      <c r="E150" t="s">
        <v>2230</v>
      </c>
      <c r="F150" t="s">
        <v>2231</v>
      </c>
      <c r="G150">
        <v>1266</v>
      </c>
      <c r="H150">
        <v>51</v>
      </c>
      <c r="I150">
        <v>18224</v>
      </c>
      <c r="J150" s="13">
        <v>2822538177988410</v>
      </c>
      <c r="K150" t="s">
        <v>2232</v>
      </c>
      <c r="L150" t="s">
        <v>2233</v>
      </c>
      <c r="M150" t="s">
        <v>2234</v>
      </c>
    </row>
    <row r="151" spans="1:13" x14ac:dyDescent="0.25">
      <c r="A151" t="s">
        <v>2144</v>
      </c>
      <c r="B151" t="s">
        <v>2235</v>
      </c>
      <c r="C151">
        <v>18</v>
      </c>
      <c r="D151" s="13">
        <v>1171875</v>
      </c>
      <c r="E151" t="s">
        <v>2236</v>
      </c>
      <c r="F151" t="s">
        <v>2237</v>
      </c>
      <c r="G151">
        <v>1266</v>
      </c>
      <c r="H151">
        <v>129</v>
      </c>
      <c r="I151">
        <v>18224</v>
      </c>
      <c r="J151" s="13">
        <v>2.00859693596384E+16</v>
      </c>
      <c r="K151" t="s">
        <v>2238</v>
      </c>
      <c r="L151" t="s">
        <v>2233</v>
      </c>
      <c r="M151" t="s">
        <v>2234</v>
      </c>
    </row>
    <row r="152" spans="1:13" x14ac:dyDescent="0.25">
      <c r="A152" t="s">
        <v>2144</v>
      </c>
      <c r="B152" t="s">
        <v>2239</v>
      </c>
      <c r="C152">
        <v>6</v>
      </c>
      <c r="D152" t="s">
        <v>1847</v>
      </c>
      <c r="E152" t="s">
        <v>2240</v>
      </c>
      <c r="F152" t="s">
        <v>2241</v>
      </c>
      <c r="G152">
        <v>1266</v>
      </c>
      <c r="H152">
        <v>19</v>
      </c>
      <c r="I152">
        <v>18224</v>
      </c>
      <c r="J152" s="13">
        <v>4545772012970810</v>
      </c>
      <c r="K152" t="s">
        <v>2242</v>
      </c>
      <c r="L152" t="s">
        <v>2233</v>
      </c>
      <c r="M152" t="s">
        <v>2234</v>
      </c>
    </row>
    <row r="153" spans="1:13" x14ac:dyDescent="0.25">
      <c r="A153" t="s">
        <v>2144</v>
      </c>
      <c r="B153" t="s">
        <v>2243</v>
      </c>
      <c r="C153">
        <v>16</v>
      </c>
      <c r="D153" s="13">
        <v>1.04166666666666E+16</v>
      </c>
      <c r="E153" t="s">
        <v>2244</v>
      </c>
      <c r="F153" t="s">
        <v>2245</v>
      </c>
      <c r="G153">
        <v>1266</v>
      </c>
      <c r="H153">
        <v>109</v>
      </c>
      <c r="I153">
        <v>18224</v>
      </c>
      <c r="J153" s="13">
        <v>2.11301940664086E+16</v>
      </c>
      <c r="K153" t="s">
        <v>2246</v>
      </c>
      <c r="L153" t="s">
        <v>2233</v>
      </c>
      <c r="M153" t="s">
        <v>2234</v>
      </c>
    </row>
    <row r="154" spans="1:13" x14ac:dyDescent="0.25">
      <c r="A154" t="s">
        <v>2144</v>
      </c>
      <c r="B154" t="s">
        <v>2247</v>
      </c>
      <c r="C154">
        <v>17</v>
      </c>
      <c r="D154" s="13">
        <v>1.10677083333333E+16</v>
      </c>
      <c r="E154" t="s">
        <v>2248</v>
      </c>
      <c r="F154" t="s">
        <v>2249</v>
      </c>
      <c r="G154">
        <v>1266</v>
      </c>
      <c r="H154">
        <v>121</v>
      </c>
      <c r="I154">
        <v>18224</v>
      </c>
      <c r="J154" s="13">
        <v>2022430248195000</v>
      </c>
      <c r="K154" t="s">
        <v>2250</v>
      </c>
      <c r="L154" t="s">
        <v>2251</v>
      </c>
      <c r="M154" t="s">
        <v>2252</v>
      </c>
    </row>
    <row r="155" spans="1:13" s="15" customFormat="1" x14ac:dyDescent="0.25">
      <c r="A155" s="15" t="s">
        <v>2144</v>
      </c>
      <c r="B155" s="15" t="s">
        <v>2253</v>
      </c>
      <c r="C155" s="15">
        <v>9</v>
      </c>
      <c r="D155" s="15" t="s">
        <v>1691</v>
      </c>
      <c r="E155" s="15" t="s">
        <v>2254</v>
      </c>
      <c r="F155" s="15" t="s">
        <v>2255</v>
      </c>
      <c r="G155" s="15">
        <v>1266</v>
      </c>
      <c r="H155" s="15">
        <v>44</v>
      </c>
      <c r="I155" s="15">
        <v>18224</v>
      </c>
      <c r="J155" s="16">
        <v>2944420508401550</v>
      </c>
      <c r="K155" s="15" t="s">
        <v>2256</v>
      </c>
      <c r="L155" s="15" t="s">
        <v>2251</v>
      </c>
      <c r="M155" s="15" t="s">
        <v>2252</v>
      </c>
    </row>
    <row r="156" spans="1:13" x14ac:dyDescent="0.25">
      <c r="A156" t="s">
        <v>2257</v>
      </c>
      <c r="B156" s="17" t="s">
        <v>2258</v>
      </c>
      <c r="C156">
        <v>24</v>
      </c>
      <c r="D156" s="13">
        <v>15625</v>
      </c>
      <c r="E156" s="14">
        <v>37657.562513983001</v>
      </c>
      <c r="F156" t="s">
        <v>2259</v>
      </c>
      <c r="G156">
        <v>1156</v>
      </c>
      <c r="H156">
        <v>67</v>
      </c>
      <c r="I156">
        <v>16881</v>
      </c>
      <c r="J156" s="13">
        <v>5230904302019310</v>
      </c>
      <c r="K156" s="14">
        <v>41762215.130525202</v>
      </c>
      <c r="L156" s="14">
        <v>41762236.828007199</v>
      </c>
      <c r="M156" s="14">
        <v>40971428.015213497</v>
      </c>
    </row>
    <row r="157" spans="1:13" x14ac:dyDescent="0.25">
      <c r="A157" t="s">
        <v>2257</v>
      </c>
      <c r="B157" t="s">
        <v>2260</v>
      </c>
      <c r="C157">
        <v>49</v>
      </c>
      <c r="D157" s="13">
        <v>3.19010416666666E+16</v>
      </c>
      <c r="E157" s="14">
        <v>1132719.7222774699</v>
      </c>
      <c r="F157" t="s">
        <v>2261</v>
      </c>
      <c r="G157">
        <v>1156</v>
      </c>
      <c r="H157">
        <v>255</v>
      </c>
      <c r="I157">
        <v>16881</v>
      </c>
      <c r="J157" s="13">
        <v>2806055363321790</v>
      </c>
      <c r="K157" s="14">
        <v>1256185817.5885701</v>
      </c>
      <c r="L157" s="14">
        <v>62809308.600285903</v>
      </c>
      <c r="M157" s="14">
        <v>61619952.891894497</v>
      </c>
    </row>
    <row r="158" spans="1:13" x14ac:dyDescent="0.25">
      <c r="A158" t="s">
        <v>2257</v>
      </c>
      <c r="B158" t="s">
        <v>2262</v>
      </c>
      <c r="C158">
        <v>28</v>
      </c>
      <c r="D158" s="13">
        <v>1.82291666666666E+16</v>
      </c>
      <c r="E158" s="14">
        <v>814678.65777233697</v>
      </c>
      <c r="F158" t="s">
        <v>2263</v>
      </c>
      <c r="G158">
        <v>1156</v>
      </c>
      <c r="H158">
        <v>103</v>
      </c>
      <c r="I158">
        <v>16881</v>
      </c>
      <c r="J158" s="13">
        <v>396973158195317</v>
      </c>
      <c r="K158" s="14">
        <v>903478223.79044294</v>
      </c>
      <c r="L158" s="14">
        <v>3011595438.23174</v>
      </c>
      <c r="M158" s="14">
        <v>295456793.21876699</v>
      </c>
    </row>
    <row r="159" spans="1:13" x14ac:dyDescent="0.25">
      <c r="A159" t="s">
        <v>2257</v>
      </c>
      <c r="B159" t="s">
        <v>2264</v>
      </c>
      <c r="C159">
        <v>90</v>
      </c>
      <c r="D159" s="13">
        <v>5859375</v>
      </c>
      <c r="E159" s="14">
        <v>26290657.8826642</v>
      </c>
      <c r="F159" t="s">
        <v>2265</v>
      </c>
      <c r="G159">
        <v>1156</v>
      </c>
      <c r="H159">
        <v>717</v>
      </c>
      <c r="I159">
        <v>16881</v>
      </c>
      <c r="J159" s="13">
        <v>1.83300516859463E+16</v>
      </c>
      <c r="K159" s="14">
        <v>291559149224.73999</v>
      </c>
      <c r="L159" s="14">
        <v>71451049833.777496</v>
      </c>
      <c r="M159" s="14">
        <v>7009805430.0405703</v>
      </c>
    </row>
    <row r="160" spans="1:13" x14ac:dyDescent="0.25">
      <c r="A160" t="s">
        <v>2257</v>
      </c>
      <c r="B160" t="s">
        <v>2266</v>
      </c>
      <c r="C160">
        <v>33</v>
      </c>
      <c r="D160" s="13">
        <v>21484375</v>
      </c>
      <c r="E160" s="14">
        <v>3221417.9365995298</v>
      </c>
      <c r="F160" t="s">
        <v>2267</v>
      </c>
      <c r="G160">
        <v>1156</v>
      </c>
      <c r="H160">
        <v>160</v>
      </c>
      <c r="I160">
        <v>16881</v>
      </c>
      <c r="J160" s="13">
        <v>3.01185661764705E+16</v>
      </c>
      <c r="K160" s="14">
        <v>35724887296.861801</v>
      </c>
      <c r="L160" s="14">
        <v>71451049833.777496</v>
      </c>
      <c r="M160" s="14">
        <v>7009805430.0405703</v>
      </c>
    </row>
    <row r="161" spans="1:13" x14ac:dyDescent="0.25">
      <c r="A161" t="s">
        <v>2257</v>
      </c>
      <c r="B161" t="s">
        <v>2268</v>
      </c>
      <c r="C161">
        <v>13</v>
      </c>
      <c r="D161" t="s">
        <v>1613</v>
      </c>
      <c r="E161" s="14">
        <v>390949926.68867999</v>
      </c>
      <c r="F161" t="s">
        <v>2269</v>
      </c>
      <c r="G161">
        <v>1156</v>
      </c>
      <c r="H161">
        <v>26</v>
      </c>
      <c r="I161">
        <v>16881</v>
      </c>
      <c r="J161" s="13">
        <v>7301470588235290</v>
      </c>
      <c r="K161" s="14">
        <v>43355407865.264198</v>
      </c>
      <c r="L161" s="14">
        <v>722605781.16291201</v>
      </c>
      <c r="M161" s="14">
        <v>70892253372.880798</v>
      </c>
    </row>
    <row r="162" spans="1:13" x14ac:dyDescent="0.25">
      <c r="A162" t="s">
        <v>2257</v>
      </c>
      <c r="B162" t="s">
        <v>2270</v>
      </c>
      <c r="C162">
        <v>17</v>
      </c>
      <c r="D162" s="13">
        <v>1.10677083333333E+16</v>
      </c>
      <c r="E162" s="14">
        <v>80792455.551403195</v>
      </c>
      <c r="F162" t="s">
        <v>2271</v>
      </c>
      <c r="G162">
        <v>1156</v>
      </c>
      <c r="H162">
        <v>49</v>
      </c>
      <c r="I162">
        <v>16881</v>
      </c>
      <c r="J162" s="13">
        <v>5066326530612240</v>
      </c>
      <c r="K162" s="14">
        <v>89594822916.927399</v>
      </c>
      <c r="L162" s="14">
        <v>127998333152.151</v>
      </c>
      <c r="M162" s="14">
        <v>125574559485.60899</v>
      </c>
    </row>
    <row r="163" spans="1:13" x14ac:dyDescent="0.25">
      <c r="A163" t="s">
        <v>2257</v>
      </c>
      <c r="B163" t="s">
        <v>2272</v>
      </c>
      <c r="C163">
        <v>31</v>
      </c>
      <c r="D163" s="13">
        <v>2018229166666660</v>
      </c>
      <c r="E163" s="14">
        <v>499538551.45828402</v>
      </c>
      <c r="F163" t="s">
        <v>2273</v>
      </c>
      <c r="G163">
        <v>1156</v>
      </c>
      <c r="H163">
        <v>162</v>
      </c>
      <c r="I163">
        <v>16881</v>
      </c>
      <c r="J163" s="13">
        <v>2.7943899782135E+16</v>
      </c>
      <c r="K163" s="14">
        <v>553834968649.802</v>
      </c>
      <c r="L163" s="14">
        <v>64712935869.968597</v>
      </c>
      <c r="M163" s="14">
        <v>6348753311.6795197</v>
      </c>
    </row>
    <row r="164" spans="1:13" x14ac:dyDescent="0.25">
      <c r="A164" t="s">
        <v>2257</v>
      </c>
      <c r="B164" s="17" t="s">
        <v>2274</v>
      </c>
      <c r="C164">
        <v>25</v>
      </c>
      <c r="D164" s="13">
        <v>1.62760416666666E+16</v>
      </c>
      <c r="E164" s="14">
        <v>525172608.50290102</v>
      </c>
      <c r="F164" t="s">
        <v>2275</v>
      </c>
      <c r="G164">
        <v>1156</v>
      </c>
      <c r="H164">
        <v>113</v>
      </c>
      <c r="I164">
        <v>16881</v>
      </c>
      <c r="J164" s="13">
        <v>3.2307391983342E+16</v>
      </c>
      <c r="K164" s="14">
        <v>582247004162.65002</v>
      </c>
      <c r="L164" s="14">
        <v>64712935869.968597</v>
      </c>
      <c r="M164" s="14">
        <v>6348753311.6795197</v>
      </c>
    </row>
    <row r="165" spans="1:13" x14ac:dyDescent="0.25">
      <c r="A165" t="s">
        <v>2257</v>
      </c>
      <c r="B165" t="s">
        <v>2276</v>
      </c>
      <c r="C165">
        <v>30</v>
      </c>
      <c r="D165" s="13">
        <v>1953125</v>
      </c>
      <c r="E165" s="14">
        <v>8704518751.7922707</v>
      </c>
      <c r="F165" t="s">
        <v>2277</v>
      </c>
      <c r="G165">
        <v>1156</v>
      </c>
      <c r="H165">
        <v>176</v>
      </c>
      <c r="I165">
        <v>16881</v>
      </c>
      <c r="J165" s="13">
        <v>2.48913770053475E+16</v>
      </c>
      <c r="K165" t="s">
        <v>2278</v>
      </c>
      <c r="L165" s="14">
        <v>965331129573.76294</v>
      </c>
      <c r="M165" s="14">
        <v>947051640194.99902</v>
      </c>
    </row>
    <row r="166" spans="1:13" x14ac:dyDescent="0.25">
      <c r="A166" t="s">
        <v>2257</v>
      </c>
      <c r="B166" t="s">
        <v>2279</v>
      </c>
      <c r="C166">
        <v>31</v>
      </c>
      <c r="D166" s="13">
        <v>2018229166666660</v>
      </c>
      <c r="E166" s="14">
        <v>4806472568.3287802</v>
      </c>
      <c r="F166" t="s">
        <v>2280</v>
      </c>
      <c r="G166">
        <v>1156</v>
      </c>
      <c r="H166">
        <v>202</v>
      </c>
      <c r="I166">
        <v>16881</v>
      </c>
      <c r="J166" s="13">
        <v>2241045428072210</v>
      </c>
      <c r="K166" t="s">
        <v>2281</v>
      </c>
      <c r="L166" t="s">
        <v>2282</v>
      </c>
      <c r="M166" t="s">
        <v>2283</v>
      </c>
    </row>
    <row r="167" spans="1:13" x14ac:dyDescent="0.25">
      <c r="A167" t="s">
        <v>2257</v>
      </c>
      <c r="B167" t="s">
        <v>2284</v>
      </c>
      <c r="C167">
        <v>19</v>
      </c>
      <c r="D167" s="13">
        <v>1.23697916666666E+16</v>
      </c>
      <c r="E167" s="14">
        <v>58827298463.672699</v>
      </c>
      <c r="F167" t="s">
        <v>2285</v>
      </c>
      <c r="G167">
        <v>1156</v>
      </c>
      <c r="H167">
        <v>94</v>
      </c>
      <c r="I167">
        <v>16881</v>
      </c>
      <c r="J167" s="13">
        <v>2.95165832290362E+16</v>
      </c>
      <c r="K167" t="s">
        <v>2286</v>
      </c>
      <c r="L167" t="s">
        <v>2287</v>
      </c>
      <c r="M167" t="s">
        <v>2288</v>
      </c>
    </row>
    <row r="168" spans="1:13" x14ac:dyDescent="0.25">
      <c r="A168" t="s">
        <v>2257</v>
      </c>
      <c r="B168" t="s">
        <v>2289</v>
      </c>
      <c r="C168">
        <v>9</v>
      </c>
      <c r="D168" t="s">
        <v>1691</v>
      </c>
      <c r="E168" s="14">
        <v>90864857894.633896</v>
      </c>
      <c r="F168" t="s">
        <v>2290</v>
      </c>
      <c r="G168">
        <v>1156</v>
      </c>
      <c r="H168">
        <v>23</v>
      </c>
      <c r="I168">
        <v>16881</v>
      </c>
      <c r="J168" s="13">
        <v>5714194373401530</v>
      </c>
      <c r="K168" t="s">
        <v>2291</v>
      </c>
      <c r="L168" t="s">
        <v>2292</v>
      </c>
      <c r="M168" t="s">
        <v>2293</v>
      </c>
    </row>
    <row r="169" spans="1:13" x14ac:dyDescent="0.25">
      <c r="A169" t="s">
        <v>2257</v>
      </c>
      <c r="B169" t="s">
        <v>2294</v>
      </c>
      <c r="C169">
        <v>10</v>
      </c>
      <c r="D169" t="s">
        <v>1702</v>
      </c>
      <c r="E169" s="14">
        <v>91248928755.929901</v>
      </c>
      <c r="F169" t="s">
        <v>2295</v>
      </c>
      <c r="G169">
        <v>1156</v>
      </c>
      <c r="H169">
        <v>29</v>
      </c>
      <c r="I169">
        <v>16881</v>
      </c>
      <c r="J169" s="13">
        <v>5035496957403650</v>
      </c>
      <c r="K169" t="s">
        <v>2296</v>
      </c>
      <c r="L169" t="s">
        <v>2292</v>
      </c>
      <c r="M169" t="s">
        <v>2293</v>
      </c>
    </row>
    <row r="170" spans="1:13" x14ac:dyDescent="0.25">
      <c r="A170" t="s">
        <v>2257</v>
      </c>
      <c r="B170" t="s">
        <v>2297</v>
      </c>
      <c r="C170">
        <v>78</v>
      </c>
      <c r="D170" s="13">
        <v>5078125</v>
      </c>
      <c r="E170" s="14">
        <v>93035218949.019394</v>
      </c>
      <c r="F170" t="s">
        <v>2298</v>
      </c>
      <c r="G170">
        <v>1156</v>
      </c>
      <c r="H170">
        <v>730</v>
      </c>
      <c r="I170">
        <v>16881</v>
      </c>
      <c r="J170" s="13">
        <v>1560314262691370</v>
      </c>
      <c r="K170" t="s">
        <v>2299</v>
      </c>
      <c r="L170" t="s">
        <v>2292</v>
      </c>
      <c r="M170" t="s">
        <v>2293</v>
      </c>
    </row>
    <row r="171" spans="1:13" x14ac:dyDescent="0.25">
      <c r="A171" t="s">
        <v>2257</v>
      </c>
      <c r="B171" s="17" t="s">
        <v>2300</v>
      </c>
      <c r="C171">
        <v>6</v>
      </c>
      <c r="D171" t="s">
        <v>1847</v>
      </c>
      <c r="E171" s="14">
        <v>148417662636.80801</v>
      </c>
      <c r="F171" t="s">
        <v>2301</v>
      </c>
      <c r="G171">
        <v>1156</v>
      </c>
      <c r="H171">
        <v>9</v>
      </c>
      <c r="I171">
        <v>16881</v>
      </c>
      <c r="J171" s="13">
        <v>9735294117647050</v>
      </c>
      <c r="K171" t="s">
        <v>2302</v>
      </c>
      <c r="L171" t="s">
        <v>2303</v>
      </c>
      <c r="M171" t="s">
        <v>2304</v>
      </c>
    </row>
    <row r="172" spans="1:13" x14ac:dyDescent="0.25">
      <c r="A172" t="s">
        <v>2257</v>
      </c>
      <c r="B172" t="s">
        <v>2305</v>
      </c>
      <c r="C172">
        <v>5</v>
      </c>
      <c r="D172" t="s">
        <v>1781</v>
      </c>
      <c r="E172" s="14">
        <v>292448912514.39502</v>
      </c>
      <c r="F172" t="s">
        <v>2094</v>
      </c>
      <c r="G172">
        <v>1156</v>
      </c>
      <c r="H172">
        <v>6</v>
      </c>
      <c r="I172">
        <v>16881</v>
      </c>
      <c r="J172" s="13">
        <v>1.21691176470588E+16</v>
      </c>
      <c r="K172" t="s">
        <v>2306</v>
      </c>
      <c r="L172" t="s">
        <v>2307</v>
      </c>
      <c r="M172" t="s">
        <v>2308</v>
      </c>
    </row>
    <row r="173" spans="1:13" x14ac:dyDescent="0.25">
      <c r="A173" t="s">
        <v>2257</v>
      </c>
      <c r="B173" s="17" t="s">
        <v>2309</v>
      </c>
      <c r="C173">
        <v>16</v>
      </c>
      <c r="D173" s="13">
        <v>1.04166666666666E+16</v>
      </c>
      <c r="E173" s="14">
        <v>34791738892.944504</v>
      </c>
      <c r="F173" t="s">
        <v>2310</v>
      </c>
      <c r="G173">
        <v>1156</v>
      </c>
      <c r="H173">
        <v>81</v>
      </c>
      <c r="I173">
        <v>16881</v>
      </c>
      <c r="J173" s="13">
        <v>2.88453159041394E+16</v>
      </c>
      <c r="K173" t="s">
        <v>2311</v>
      </c>
      <c r="L173" t="s">
        <v>2312</v>
      </c>
      <c r="M173" t="s">
        <v>2313</v>
      </c>
    </row>
    <row r="174" spans="1:13" x14ac:dyDescent="0.25">
      <c r="A174" t="s">
        <v>2257</v>
      </c>
      <c r="B174" s="17" t="s">
        <v>2314</v>
      </c>
      <c r="C174">
        <v>28</v>
      </c>
      <c r="D174" s="13">
        <v>1.82291666666666E+16</v>
      </c>
      <c r="E174" s="14">
        <v>3930428006674.1099</v>
      </c>
      <c r="F174" t="s">
        <v>2315</v>
      </c>
      <c r="G174">
        <v>1156</v>
      </c>
      <c r="H174">
        <v>196</v>
      </c>
      <c r="I174">
        <v>16881</v>
      </c>
      <c r="J174" s="13">
        <v>2.08613445378151E+16</v>
      </c>
      <c r="K174" t="s">
        <v>2316</v>
      </c>
      <c r="L174" t="s">
        <v>2317</v>
      </c>
      <c r="M174" t="s">
        <v>2318</v>
      </c>
    </row>
    <row r="175" spans="1:13" x14ac:dyDescent="0.25">
      <c r="A175" t="s">
        <v>2257</v>
      </c>
      <c r="B175" t="s">
        <v>2319</v>
      </c>
      <c r="C175">
        <v>30</v>
      </c>
      <c r="D175" s="13">
        <v>1953125</v>
      </c>
      <c r="E175" s="14">
        <v>408344043445.245</v>
      </c>
      <c r="F175" t="s">
        <v>2320</v>
      </c>
      <c r="G175">
        <v>1156</v>
      </c>
      <c r="H175">
        <v>217</v>
      </c>
      <c r="I175">
        <v>16881</v>
      </c>
      <c r="J175" s="13">
        <v>2.0188397939821E+16</v>
      </c>
      <c r="K175" t="s">
        <v>2321</v>
      </c>
      <c r="L175" t="s">
        <v>2317</v>
      </c>
      <c r="M175" t="s">
        <v>2318</v>
      </c>
    </row>
    <row r="176" spans="1:13" x14ac:dyDescent="0.25">
      <c r="A176" t="s">
        <v>2257</v>
      </c>
      <c r="B176" t="s">
        <v>2322</v>
      </c>
      <c r="C176">
        <v>52</v>
      </c>
      <c r="D176" s="13">
        <v>3.38541666666666E+16</v>
      </c>
      <c r="E176" s="14">
        <v>574413229908.12</v>
      </c>
      <c r="F176" t="s">
        <v>2323</v>
      </c>
      <c r="G176">
        <v>1156</v>
      </c>
      <c r="H176">
        <v>465</v>
      </c>
      <c r="I176">
        <v>16881</v>
      </c>
      <c r="J176" s="13">
        <v>1.63301707779886E+16</v>
      </c>
      <c r="K176" t="s">
        <v>2324</v>
      </c>
      <c r="L176" t="s">
        <v>2325</v>
      </c>
      <c r="M176" t="s">
        <v>2326</v>
      </c>
    </row>
    <row r="177" spans="1:13" x14ac:dyDescent="0.25">
      <c r="A177" t="s">
        <v>2257</v>
      </c>
      <c r="B177" t="s">
        <v>2327</v>
      </c>
      <c r="C177">
        <v>8</v>
      </c>
      <c r="D177" t="s">
        <v>1621</v>
      </c>
      <c r="E177" s="14">
        <v>638559175012.27002</v>
      </c>
      <c r="F177" t="s">
        <v>2328</v>
      </c>
      <c r="G177">
        <v>1156</v>
      </c>
      <c r="H177">
        <v>23</v>
      </c>
      <c r="I177">
        <v>16881</v>
      </c>
      <c r="J177" s="13">
        <v>5079283887468030</v>
      </c>
      <c r="K177" t="s">
        <v>2329</v>
      </c>
      <c r="L177" t="s">
        <v>2330</v>
      </c>
      <c r="M177" t="s">
        <v>2331</v>
      </c>
    </row>
    <row r="178" spans="1:13" x14ac:dyDescent="0.25">
      <c r="A178" t="s">
        <v>2257</v>
      </c>
      <c r="B178" t="s">
        <v>2332</v>
      </c>
      <c r="C178">
        <v>6</v>
      </c>
      <c r="D178" t="s">
        <v>1847</v>
      </c>
      <c r="E178" s="14">
        <v>784046365884.604</v>
      </c>
      <c r="F178" t="s">
        <v>2333</v>
      </c>
      <c r="G178">
        <v>1156</v>
      </c>
      <c r="H178">
        <v>12</v>
      </c>
      <c r="I178">
        <v>16881</v>
      </c>
      <c r="J178" s="13">
        <v>7.3014705882352896E+16</v>
      </c>
      <c r="K178" t="s">
        <v>2334</v>
      </c>
      <c r="L178" t="s">
        <v>2335</v>
      </c>
      <c r="M178" t="s">
        <v>2336</v>
      </c>
    </row>
    <row r="179" spans="1:13" x14ac:dyDescent="0.25">
      <c r="A179" t="s">
        <v>2257</v>
      </c>
      <c r="B179" t="s">
        <v>2337</v>
      </c>
      <c r="C179">
        <v>7</v>
      </c>
      <c r="D179" t="s">
        <v>1644</v>
      </c>
      <c r="E179" s="14">
        <v>919205027393.28101</v>
      </c>
      <c r="F179" t="s">
        <v>2054</v>
      </c>
      <c r="G179">
        <v>1156</v>
      </c>
      <c r="H179">
        <v>18</v>
      </c>
      <c r="I179">
        <v>16881</v>
      </c>
      <c r="J179" s="13">
        <v>5678921568627450</v>
      </c>
      <c r="K179" t="s">
        <v>2338</v>
      </c>
      <c r="L179" t="s">
        <v>2339</v>
      </c>
      <c r="M179" t="s">
        <v>2340</v>
      </c>
    </row>
    <row r="180" spans="1:13" x14ac:dyDescent="0.25">
      <c r="A180" t="s">
        <v>2257</v>
      </c>
      <c r="B180" t="s">
        <v>2341</v>
      </c>
      <c r="C180">
        <v>40</v>
      </c>
      <c r="D180" s="13">
        <v>2604166666666660</v>
      </c>
      <c r="E180" t="s">
        <v>2342</v>
      </c>
      <c r="F180" t="s">
        <v>2343</v>
      </c>
      <c r="G180">
        <v>1156</v>
      </c>
      <c r="H180">
        <v>353</v>
      </c>
      <c r="I180">
        <v>16881</v>
      </c>
      <c r="J180" s="13">
        <v>1.65472421263122E+16</v>
      </c>
      <c r="K180" t="s">
        <v>2344</v>
      </c>
      <c r="L180" t="s">
        <v>2345</v>
      </c>
      <c r="M180" t="s">
        <v>2346</v>
      </c>
    </row>
    <row r="181" spans="1:13" x14ac:dyDescent="0.25">
      <c r="A181" t="s">
        <v>2257</v>
      </c>
      <c r="B181" t="s">
        <v>2347</v>
      </c>
      <c r="C181">
        <v>10</v>
      </c>
      <c r="D181" t="s">
        <v>1702</v>
      </c>
      <c r="E181" t="s">
        <v>2348</v>
      </c>
      <c r="F181" t="s">
        <v>2349</v>
      </c>
      <c r="G181">
        <v>1156</v>
      </c>
      <c r="H181">
        <v>44</v>
      </c>
      <c r="I181">
        <v>16881</v>
      </c>
      <c r="J181" s="13">
        <v>3.31885026737967E+16</v>
      </c>
      <c r="K181" t="s">
        <v>2350</v>
      </c>
      <c r="L181" t="s">
        <v>2351</v>
      </c>
      <c r="M181" t="s">
        <v>2352</v>
      </c>
    </row>
    <row r="182" spans="1:13" x14ac:dyDescent="0.25">
      <c r="A182" t="s">
        <v>2257</v>
      </c>
      <c r="B182" t="s">
        <v>2353</v>
      </c>
      <c r="C182">
        <v>8</v>
      </c>
      <c r="D182" t="s">
        <v>1621</v>
      </c>
      <c r="E182" t="s">
        <v>2354</v>
      </c>
      <c r="F182" t="s">
        <v>2355</v>
      </c>
      <c r="G182">
        <v>1156</v>
      </c>
      <c r="H182">
        <v>30</v>
      </c>
      <c r="I182">
        <v>16881</v>
      </c>
      <c r="J182" s="13">
        <v>3894117647058820</v>
      </c>
      <c r="K182" t="s">
        <v>2356</v>
      </c>
      <c r="L182" t="s">
        <v>2357</v>
      </c>
      <c r="M182" t="s">
        <v>2358</v>
      </c>
    </row>
    <row r="183" spans="1:13" x14ac:dyDescent="0.25">
      <c r="A183" t="s">
        <v>2257</v>
      </c>
      <c r="B183" t="s">
        <v>2359</v>
      </c>
      <c r="C183">
        <v>5</v>
      </c>
      <c r="D183" t="s">
        <v>1781</v>
      </c>
      <c r="E183" t="s">
        <v>2360</v>
      </c>
      <c r="F183" t="s">
        <v>2361</v>
      </c>
      <c r="G183">
        <v>1156</v>
      </c>
      <c r="H183">
        <v>11</v>
      </c>
      <c r="I183">
        <v>16881</v>
      </c>
      <c r="J183" s="13">
        <v>6637700534759350</v>
      </c>
      <c r="K183" t="s">
        <v>2362</v>
      </c>
      <c r="L183" t="s">
        <v>2363</v>
      </c>
      <c r="M183" t="s">
        <v>2364</v>
      </c>
    </row>
    <row r="184" spans="1:13" x14ac:dyDescent="0.25">
      <c r="A184" t="s">
        <v>2257</v>
      </c>
      <c r="B184" t="s">
        <v>2365</v>
      </c>
      <c r="C184">
        <v>5</v>
      </c>
      <c r="D184" t="s">
        <v>1781</v>
      </c>
      <c r="E184" t="s">
        <v>2360</v>
      </c>
      <c r="F184" t="s">
        <v>2366</v>
      </c>
      <c r="G184">
        <v>1156</v>
      </c>
      <c r="H184">
        <v>11</v>
      </c>
      <c r="I184">
        <v>16881</v>
      </c>
      <c r="J184" s="13">
        <v>6637700534759350</v>
      </c>
      <c r="K184" t="s">
        <v>2362</v>
      </c>
      <c r="L184" t="s">
        <v>2363</v>
      </c>
      <c r="M184" t="s">
        <v>2364</v>
      </c>
    </row>
    <row r="185" spans="1:13" x14ac:dyDescent="0.25">
      <c r="A185" t="s">
        <v>2257</v>
      </c>
      <c r="B185" t="s">
        <v>2367</v>
      </c>
      <c r="C185">
        <v>5</v>
      </c>
      <c r="D185" t="s">
        <v>1781</v>
      </c>
      <c r="E185" t="s">
        <v>2360</v>
      </c>
      <c r="F185" t="s">
        <v>2368</v>
      </c>
      <c r="G185">
        <v>1156</v>
      </c>
      <c r="H185">
        <v>11</v>
      </c>
      <c r="I185">
        <v>16881</v>
      </c>
      <c r="J185" s="13">
        <v>6637700534759350</v>
      </c>
      <c r="K185" t="s">
        <v>2362</v>
      </c>
      <c r="L185" t="s">
        <v>2363</v>
      </c>
      <c r="M185" t="s">
        <v>2364</v>
      </c>
    </row>
    <row r="186" spans="1:13" x14ac:dyDescent="0.25">
      <c r="A186" t="s">
        <v>2257</v>
      </c>
      <c r="B186" t="s">
        <v>2369</v>
      </c>
      <c r="C186">
        <v>4</v>
      </c>
      <c r="D186" t="s">
        <v>1878</v>
      </c>
      <c r="E186" t="s">
        <v>2370</v>
      </c>
      <c r="F186" t="s">
        <v>2371</v>
      </c>
      <c r="G186">
        <v>1156</v>
      </c>
      <c r="H186">
        <v>6</v>
      </c>
      <c r="I186">
        <v>16881</v>
      </c>
      <c r="J186" s="13">
        <v>9735294117647050</v>
      </c>
      <c r="K186" t="s">
        <v>2372</v>
      </c>
      <c r="L186" t="s">
        <v>2373</v>
      </c>
      <c r="M186" t="s">
        <v>2374</v>
      </c>
    </row>
    <row r="187" spans="1:13" x14ac:dyDescent="0.25">
      <c r="A187" t="s">
        <v>2257</v>
      </c>
      <c r="B187" s="17" t="s">
        <v>2375</v>
      </c>
      <c r="C187">
        <v>7</v>
      </c>
      <c r="D187" t="s">
        <v>1644</v>
      </c>
      <c r="E187" t="s">
        <v>2376</v>
      </c>
      <c r="F187" t="s">
        <v>2377</v>
      </c>
      <c r="G187">
        <v>1156</v>
      </c>
      <c r="H187">
        <v>26</v>
      </c>
      <c r="I187">
        <v>16881</v>
      </c>
      <c r="J187" s="13">
        <v>3.9315610859728496E+16</v>
      </c>
      <c r="K187" t="s">
        <v>2378</v>
      </c>
      <c r="L187" t="s">
        <v>2379</v>
      </c>
      <c r="M187" t="s">
        <v>2380</v>
      </c>
    </row>
    <row r="188" spans="1:13" x14ac:dyDescent="0.25">
      <c r="A188" t="s">
        <v>2257</v>
      </c>
      <c r="B188" s="17" t="s">
        <v>2381</v>
      </c>
      <c r="C188">
        <v>16</v>
      </c>
      <c r="D188" s="13">
        <v>1.04166666666666E+16</v>
      </c>
      <c r="E188" t="s">
        <v>2382</v>
      </c>
      <c r="F188" t="s">
        <v>2383</v>
      </c>
      <c r="G188">
        <v>1156</v>
      </c>
      <c r="H188">
        <v>110</v>
      </c>
      <c r="I188">
        <v>16881</v>
      </c>
      <c r="J188" s="13">
        <v>2.12406417112299E+16</v>
      </c>
      <c r="K188" t="s">
        <v>2384</v>
      </c>
      <c r="L188" t="s">
        <v>2385</v>
      </c>
      <c r="M188" t="s">
        <v>2386</v>
      </c>
    </row>
    <row r="189" spans="1:13" s="15" customFormat="1" x14ac:dyDescent="0.25">
      <c r="A189" s="15" t="s">
        <v>2257</v>
      </c>
      <c r="B189" s="15" t="s">
        <v>2387</v>
      </c>
      <c r="C189" s="15">
        <v>4</v>
      </c>
      <c r="D189" s="15" t="s">
        <v>1878</v>
      </c>
      <c r="E189" s="15" t="s">
        <v>2388</v>
      </c>
      <c r="F189" s="15" t="s">
        <v>2389</v>
      </c>
      <c r="G189" s="15">
        <v>1156</v>
      </c>
      <c r="H189" s="15">
        <v>7</v>
      </c>
      <c r="I189" s="15">
        <v>16881</v>
      </c>
      <c r="J189" s="16">
        <v>8344537815126050</v>
      </c>
      <c r="K189" s="15" t="s">
        <v>2390</v>
      </c>
      <c r="L189" s="15" t="s">
        <v>2391</v>
      </c>
      <c r="M189" s="15" t="s">
        <v>2392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workbookViewId="0">
      <selection activeCell="B1" sqref="B1:D59"/>
    </sheetView>
  </sheetViews>
  <sheetFormatPr defaultRowHeight="15" x14ac:dyDescent="0.25"/>
  <cols>
    <col min="1" max="1" width="15.7109375" bestFit="1" customWidth="1"/>
    <col min="2" max="2" width="52.5703125" style="52" bestFit="1" customWidth="1"/>
    <col min="3" max="3" width="52.5703125" style="52" customWidth="1"/>
    <col min="4" max="4" width="9.140625" style="52"/>
    <col min="7" max="7" width="51.42578125" bestFit="1" customWidth="1"/>
  </cols>
  <sheetData>
    <row r="1" spans="1:14" ht="15.75" thickBot="1" x14ac:dyDescent="0.3">
      <c r="A1" t="s">
        <v>1582</v>
      </c>
      <c r="B1" s="37" t="s">
        <v>1583</v>
      </c>
      <c r="C1" s="40" t="s">
        <v>3058</v>
      </c>
      <c r="D1" s="39" t="s">
        <v>1584</v>
      </c>
      <c r="E1" t="s">
        <v>1585</v>
      </c>
      <c r="F1" t="s">
        <v>1586</v>
      </c>
      <c r="G1" t="s">
        <v>1587</v>
      </c>
      <c r="H1" t="s">
        <v>1588</v>
      </c>
      <c r="I1" t="s">
        <v>1589</v>
      </c>
      <c r="J1" t="s">
        <v>1590</v>
      </c>
      <c r="K1" t="s">
        <v>1591</v>
      </c>
      <c r="L1" t="s">
        <v>1592</v>
      </c>
      <c r="M1" t="s">
        <v>1593</v>
      </c>
      <c r="N1" t="s">
        <v>1594</v>
      </c>
    </row>
    <row r="2" spans="1:14" s="15" customFormat="1" hidden="1" x14ac:dyDescent="0.25">
      <c r="A2" s="15" t="s">
        <v>2393</v>
      </c>
      <c r="B2" s="41" t="s">
        <v>2394</v>
      </c>
      <c r="C2" s="42"/>
      <c r="D2" s="43">
        <v>10</v>
      </c>
      <c r="E2" s="15" t="s">
        <v>1702</v>
      </c>
      <c r="F2" s="18">
        <v>943708227939.93701</v>
      </c>
      <c r="G2" s="15" t="s">
        <v>2395</v>
      </c>
      <c r="H2" s="15">
        <v>43</v>
      </c>
      <c r="I2" s="15">
        <v>27</v>
      </c>
      <c r="J2" s="15">
        <v>388</v>
      </c>
      <c r="K2" s="16">
        <v>3341946597760550</v>
      </c>
      <c r="L2" s="15" t="s">
        <v>2396</v>
      </c>
      <c r="M2" s="15" t="s">
        <v>2397</v>
      </c>
      <c r="N2" s="15" t="s">
        <v>2397</v>
      </c>
    </row>
    <row r="3" spans="1:14" x14ac:dyDescent="0.25">
      <c r="A3" t="s">
        <v>2398</v>
      </c>
      <c r="B3" s="44" t="s">
        <v>2399</v>
      </c>
      <c r="C3" s="45" t="s">
        <v>3096</v>
      </c>
      <c r="D3" s="46">
        <v>23</v>
      </c>
      <c r="E3" s="13">
        <v>1.49739583333333E+16</v>
      </c>
      <c r="F3" s="14">
        <v>2279934.4456615201</v>
      </c>
      <c r="G3" t="s">
        <v>2400</v>
      </c>
      <c r="H3">
        <v>524</v>
      </c>
      <c r="I3">
        <v>68</v>
      </c>
      <c r="J3">
        <v>6879</v>
      </c>
      <c r="K3" s="13">
        <v>4440306466097880</v>
      </c>
      <c r="L3" s="14">
        <v>597342651.67587996</v>
      </c>
      <c r="M3" s="14">
        <v>597342824.76331902</v>
      </c>
      <c r="N3" s="14">
        <v>560863873.63273394</v>
      </c>
    </row>
    <row r="4" spans="1:14" x14ac:dyDescent="0.25">
      <c r="A4" t="s">
        <v>2398</v>
      </c>
      <c r="B4" s="44" t="s">
        <v>2401</v>
      </c>
      <c r="C4" s="45" t="s">
        <v>3097</v>
      </c>
      <c r="D4" s="46">
        <v>22</v>
      </c>
      <c r="E4" s="13">
        <v>1.43229166666666E+16</v>
      </c>
      <c r="F4" s="14">
        <v>3073276122.9005599</v>
      </c>
      <c r="G4" t="s">
        <v>2402</v>
      </c>
      <c r="H4">
        <v>524</v>
      </c>
      <c r="I4">
        <v>80</v>
      </c>
      <c r="J4">
        <v>6879</v>
      </c>
      <c r="K4" s="13">
        <v>3.6101622137404496E+16</v>
      </c>
      <c r="L4" s="14">
        <v>80516605146.074799</v>
      </c>
      <c r="M4" s="14">
        <v>402599172099.97302</v>
      </c>
      <c r="N4" s="14">
        <v>37801296311.676903</v>
      </c>
    </row>
    <row r="5" spans="1:14" x14ac:dyDescent="0.25">
      <c r="A5" t="s">
        <v>2398</v>
      </c>
      <c r="B5" s="44" t="s">
        <v>2403</v>
      </c>
      <c r="C5" s="45" t="s">
        <v>3098</v>
      </c>
      <c r="D5" s="46">
        <v>42</v>
      </c>
      <c r="E5" s="13">
        <v>2734375</v>
      </c>
      <c r="F5" s="14">
        <v>780050934.73817098</v>
      </c>
      <c r="G5" t="s">
        <v>2404</v>
      </c>
      <c r="H5">
        <v>524</v>
      </c>
      <c r="I5">
        <v>243</v>
      </c>
      <c r="J5">
        <v>6879</v>
      </c>
      <c r="K5" s="13">
        <v>2.26901328809725E+16</v>
      </c>
      <c r="L5" s="14">
        <v>204352541785.63501</v>
      </c>
      <c r="M5" s="14">
        <v>68124448300.466904</v>
      </c>
      <c r="N5" s="14">
        <v>63964176648.529999</v>
      </c>
    </row>
    <row r="6" spans="1:14" x14ac:dyDescent="0.25">
      <c r="A6" t="s">
        <v>2398</v>
      </c>
      <c r="B6" s="44" t="s">
        <v>2405</v>
      </c>
      <c r="C6" s="45" t="s">
        <v>3099</v>
      </c>
      <c r="D6" s="46">
        <v>20</v>
      </c>
      <c r="E6" s="13">
        <v>1.30208333333333E+16</v>
      </c>
      <c r="F6" s="14">
        <v>16290395294.2129</v>
      </c>
      <c r="G6" t="s">
        <v>2406</v>
      </c>
      <c r="H6">
        <v>524</v>
      </c>
      <c r="I6">
        <v>74</v>
      </c>
      <c r="J6">
        <v>6879</v>
      </c>
      <c r="K6" s="13">
        <v>3.54807097173509E+16</v>
      </c>
      <c r="L6" s="14">
        <v>426717634464.33502</v>
      </c>
      <c r="M6" s="14">
        <v>1067020891770.9399</v>
      </c>
      <c r="N6" s="14">
        <v>1001859310594.09</v>
      </c>
    </row>
    <row r="7" spans="1:14" x14ac:dyDescent="0.25">
      <c r="A7" t="s">
        <v>2398</v>
      </c>
      <c r="B7" s="44" t="s">
        <v>2407</v>
      </c>
      <c r="C7" s="45" t="s">
        <v>3100</v>
      </c>
      <c r="D7" s="46">
        <v>18</v>
      </c>
      <c r="E7" s="13">
        <v>1171875</v>
      </c>
      <c r="F7" s="14">
        <v>34804293113.500397</v>
      </c>
      <c r="G7" t="s">
        <v>2408</v>
      </c>
      <c r="H7">
        <v>524</v>
      </c>
      <c r="I7">
        <v>64</v>
      </c>
      <c r="J7">
        <v>6879</v>
      </c>
      <c r="K7" s="13">
        <v>3.6922113549618304E+16</v>
      </c>
      <c r="L7" s="14">
        <v>911458435607.91394</v>
      </c>
      <c r="M7" s="14">
        <v>1823744959147.4199</v>
      </c>
      <c r="N7" s="14">
        <v>1712371221184.22</v>
      </c>
    </row>
    <row r="8" spans="1:14" x14ac:dyDescent="0.25">
      <c r="A8" t="s">
        <v>2398</v>
      </c>
      <c r="B8" s="44" t="s">
        <v>2409</v>
      </c>
      <c r="C8" s="45" t="s">
        <v>3101</v>
      </c>
      <c r="D8" s="46">
        <v>13</v>
      </c>
      <c r="E8" t="s">
        <v>1613</v>
      </c>
      <c r="F8" s="14">
        <v>72670509962.707001</v>
      </c>
      <c r="G8" t="s">
        <v>2410</v>
      </c>
      <c r="H8">
        <v>524</v>
      </c>
      <c r="I8">
        <v>44</v>
      </c>
      <c r="J8">
        <v>6879</v>
      </c>
      <c r="K8" s="13">
        <v>3.8786866759195E+16</v>
      </c>
      <c r="L8" t="s">
        <v>2411</v>
      </c>
      <c r="M8" t="s">
        <v>2412</v>
      </c>
      <c r="N8" t="s">
        <v>2413</v>
      </c>
    </row>
    <row r="9" spans="1:14" x14ac:dyDescent="0.25">
      <c r="A9" t="s">
        <v>2398</v>
      </c>
      <c r="B9" s="44" t="s">
        <v>2414</v>
      </c>
      <c r="C9" s="45" t="s">
        <v>3102</v>
      </c>
      <c r="D9" s="46">
        <v>15</v>
      </c>
      <c r="E9" t="s">
        <v>1616</v>
      </c>
      <c r="F9" s="14">
        <v>80611571741.584305</v>
      </c>
      <c r="G9" t="s">
        <v>2415</v>
      </c>
      <c r="H9">
        <v>524</v>
      </c>
      <c r="I9">
        <v>58</v>
      </c>
      <c r="J9">
        <v>6879</v>
      </c>
      <c r="K9" s="13">
        <v>3.39513687812582E+16</v>
      </c>
      <c r="L9" t="s">
        <v>2416</v>
      </c>
      <c r="M9" t="s">
        <v>2412</v>
      </c>
      <c r="N9" t="s">
        <v>2413</v>
      </c>
    </row>
    <row r="10" spans="1:14" x14ac:dyDescent="0.25">
      <c r="A10" t="s">
        <v>2398</v>
      </c>
      <c r="B10" s="44" t="s">
        <v>2417</v>
      </c>
      <c r="C10" s="45" t="s">
        <v>3103</v>
      </c>
      <c r="D10" s="46">
        <v>11</v>
      </c>
      <c r="E10" t="s">
        <v>1813</v>
      </c>
      <c r="F10" s="14">
        <v>1104905335784.9199</v>
      </c>
      <c r="G10" t="s">
        <v>2418</v>
      </c>
      <c r="H10">
        <v>524</v>
      </c>
      <c r="I10">
        <v>33</v>
      </c>
      <c r="J10">
        <v>6879</v>
      </c>
      <c r="K10" s="13">
        <v>4375954198473280</v>
      </c>
      <c r="L10" t="s">
        <v>2419</v>
      </c>
      <c r="M10" t="s">
        <v>2420</v>
      </c>
      <c r="N10" t="s">
        <v>2421</v>
      </c>
    </row>
    <row r="11" spans="1:14" x14ac:dyDescent="0.25">
      <c r="A11" t="s">
        <v>2398</v>
      </c>
      <c r="B11" s="44" t="s">
        <v>2422</v>
      </c>
      <c r="C11" s="45" t="s">
        <v>3104</v>
      </c>
      <c r="D11" s="46">
        <v>18</v>
      </c>
      <c r="E11" s="13">
        <v>1171875</v>
      </c>
      <c r="F11" s="14">
        <v>2781798399262.1802</v>
      </c>
      <c r="G11" t="s">
        <v>2423</v>
      </c>
      <c r="H11">
        <v>524</v>
      </c>
      <c r="I11">
        <v>88</v>
      </c>
      <c r="J11">
        <v>6879</v>
      </c>
      <c r="K11" s="13">
        <v>2.68524462179042E+16</v>
      </c>
      <c r="L11" t="s">
        <v>2424</v>
      </c>
      <c r="M11" t="s">
        <v>2425</v>
      </c>
      <c r="N11" t="s">
        <v>2426</v>
      </c>
    </row>
    <row r="12" spans="1:14" x14ac:dyDescent="0.25">
      <c r="A12" t="s">
        <v>2398</v>
      </c>
      <c r="B12" s="44" t="s">
        <v>2427</v>
      </c>
      <c r="C12" s="45" t="s">
        <v>3105</v>
      </c>
      <c r="D12" s="46">
        <v>30</v>
      </c>
      <c r="E12" s="13">
        <v>1953125</v>
      </c>
      <c r="F12" s="14">
        <v>43181550649.091698</v>
      </c>
      <c r="G12" t="s">
        <v>2428</v>
      </c>
      <c r="H12">
        <v>524</v>
      </c>
      <c r="I12">
        <v>198</v>
      </c>
      <c r="J12">
        <v>6879</v>
      </c>
      <c r="K12" s="13">
        <v>1.98907009021512E+16</v>
      </c>
      <c r="L12" t="s">
        <v>2429</v>
      </c>
      <c r="M12" t="s">
        <v>2430</v>
      </c>
      <c r="N12" t="s">
        <v>2431</v>
      </c>
    </row>
    <row r="13" spans="1:14" x14ac:dyDescent="0.25">
      <c r="A13" t="s">
        <v>2398</v>
      </c>
      <c r="B13" s="44" t="s">
        <v>2432</v>
      </c>
      <c r="C13" s="45" t="s">
        <v>3106</v>
      </c>
      <c r="D13" s="46">
        <v>12</v>
      </c>
      <c r="E13" t="s">
        <v>1631</v>
      </c>
      <c r="F13" s="14">
        <v>508013699456.33801</v>
      </c>
      <c r="G13" t="s">
        <v>2433</v>
      </c>
      <c r="H13">
        <v>524</v>
      </c>
      <c r="I13">
        <v>46</v>
      </c>
      <c r="J13">
        <v>6879</v>
      </c>
      <c r="K13" s="13">
        <v>342465980750083</v>
      </c>
      <c r="L13" t="s">
        <v>2434</v>
      </c>
      <c r="M13" t="s">
        <v>2435</v>
      </c>
      <c r="N13" t="s">
        <v>2436</v>
      </c>
    </row>
    <row r="14" spans="1:14" x14ac:dyDescent="0.25">
      <c r="A14" t="s">
        <v>2398</v>
      </c>
      <c r="B14" s="44" t="s">
        <v>2437</v>
      </c>
      <c r="C14" s="45" t="s">
        <v>3107</v>
      </c>
      <c r="D14" s="46">
        <v>9</v>
      </c>
      <c r="E14" t="s">
        <v>1691</v>
      </c>
      <c r="F14" s="14">
        <v>642734380754.40295</v>
      </c>
      <c r="G14" t="s">
        <v>1713</v>
      </c>
      <c r="H14">
        <v>524</v>
      </c>
      <c r="I14">
        <v>27</v>
      </c>
      <c r="J14">
        <v>6879</v>
      </c>
      <c r="K14" s="13">
        <v>4375954198473280</v>
      </c>
      <c r="L14" t="s">
        <v>2438</v>
      </c>
      <c r="M14" t="s">
        <v>2439</v>
      </c>
      <c r="N14" t="s">
        <v>2440</v>
      </c>
    </row>
    <row r="15" spans="1:14" x14ac:dyDescent="0.25">
      <c r="A15" t="s">
        <v>2398</v>
      </c>
      <c r="B15" s="44" t="s">
        <v>2441</v>
      </c>
      <c r="C15" s="45" t="s">
        <v>3108</v>
      </c>
      <c r="D15" s="46">
        <v>37</v>
      </c>
      <c r="E15" s="13">
        <v>2408854166666660</v>
      </c>
      <c r="F15" s="14">
        <v>951035508751.89197</v>
      </c>
      <c r="G15" t="s">
        <v>2442</v>
      </c>
      <c r="H15">
        <v>524</v>
      </c>
      <c r="I15">
        <v>277</v>
      </c>
      <c r="J15">
        <v>6879</v>
      </c>
      <c r="K15" s="13">
        <v>1.75354121310662E+16</v>
      </c>
      <c r="L15" t="s">
        <v>2443</v>
      </c>
      <c r="M15" t="s">
        <v>2444</v>
      </c>
      <c r="N15" t="s">
        <v>2445</v>
      </c>
    </row>
    <row r="16" spans="1:14" x14ac:dyDescent="0.25">
      <c r="A16" t="s">
        <v>2398</v>
      </c>
      <c r="B16" s="47" t="s">
        <v>2446</v>
      </c>
      <c r="C16" s="45" t="s">
        <v>3109</v>
      </c>
      <c r="D16" s="46">
        <v>16</v>
      </c>
      <c r="E16" s="13">
        <v>1.04166666666666E+16</v>
      </c>
      <c r="F16" t="s">
        <v>2447</v>
      </c>
      <c r="G16" t="s">
        <v>2448</v>
      </c>
      <c r="H16">
        <v>524</v>
      </c>
      <c r="I16">
        <v>87</v>
      </c>
      <c r="J16">
        <v>6879</v>
      </c>
      <c r="K16" s="13">
        <v>2.41431955777836E+16</v>
      </c>
      <c r="L16" t="s">
        <v>2449</v>
      </c>
      <c r="M16" t="s">
        <v>2450</v>
      </c>
      <c r="N16" t="s">
        <v>2451</v>
      </c>
    </row>
    <row r="17" spans="1:14" x14ac:dyDescent="0.25">
      <c r="A17" t="s">
        <v>2398</v>
      </c>
      <c r="B17" s="44" t="s">
        <v>2452</v>
      </c>
      <c r="C17" s="45" t="s">
        <v>3110</v>
      </c>
      <c r="D17" s="46">
        <v>13</v>
      </c>
      <c r="E17" t="s">
        <v>1613</v>
      </c>
      <c r="F17" t="s">
        <v>2453</v>
      </c>
      <c r="G17" t="s">
        <v>2454</v>
      </c>
      <c r="H17">
        <v>524</v>
      </c>
      <c r="I17">
        <v>64</v>
      </c>
      <c r="J17">
        <v>6879</v>
      </c>
      <c r="K17" s="13">
        <v>2.66659708969465E+16</v>
      </c>
      <c r="L17" t="s">
        <v>2455</v>
      </c>
      <c r="M17" t="s">
        <v>2456</v>
      </c>
      <c r="N17" t="s">
        <v>2457</v>
      </c>
    </row>
    <row r="18" spans="1:14" x14ac:dyDescent="0.25">
      <c r="A18" t="s">
        <v>2398</v>
      </c>
      <c r="B18" s="44" t="s">
        <v>2458</v>
      </c>
      <c r="C18" s="45" t="s">
        <v>3111</v>
      </c>
      <c r="D18" s="46">
        <v>11</v>
      </c>
      <c r="E18" t="s">
        <v>1813</v>
      </c>
      <c r="F18" t="s">
        <v>2459</v>
      </c>
      <c r="G18" t="s">
        <v>2460</v>
      </c>
      <c r="H18">
        <v>524</v>
      </c>
      <c r="I18">
        <v>49</v>
      </c>
      <c r="J18">
        <v>6879</v>
      </c>
      <c r="K18" s="13">
        <v>294707119489017</v>
      </c>
      <c r="L18" t="s">
        <v>2461</v>
      </c>
      <c r="M18" t="s">
        <v>2462</v>
      </c>
      <c r="N18" t="s">
        <v>2463</v>
      </c>
    </row>
    <row r="19" spans="1:14" x14ac:dyDescent="0.25">
      <c r="A19" t="s">
        <v>2398</v>
      </c>
      <c r="B19" s="44" t="s">
        <v>2464</v>
      </c>
      <c r="C19" s="45" t="s">
        <v>3112</v>
      </c>
      <c r="D19" s="46">
        <v>10</v>
      </c>
      <c r="E19" t="s">
        <v>1702</v>
      </c>
      <c r="F19" t="s">
        <v>2465</v>
      </c>
      <c r="G19" t="s">
        <v>2466</v>
      </c>
      <c r="H19">
        <v>524</v>
      </c>
      <c r="I19">
        <v>42</v>
      </c>
      <c r="J19">
        <v>6879</v>
      </c>
      <c r="K19" s="13">
        <v>3125681570338050</v>
      </c>
      <c r="L19" t="s">
        <v>2467</v>
      </c>
      <c r="M19" t="s">
        <v>2468</v>
      </c>
      <c r="N19" t="s">
        <v>2469</v>
      </c>
    </row>
    <row r="20" spans="1:14" x14ac:dyDescent="0.25">
      <c r="A20" t="s">
        <v>2398</v>
      </c>
      <c r="B20" s="44" t="s">
        <v>2470</v>
      </c>
      <c r="C20" s="45" t="s">
        <v>3113</v>
      </c>
      <c r="D20" s="46">
        <v>9</v>
      </c>
      <c r="E20" t="s">
        <v>1691</v>
      </c>
      <c r="F20" t="s">
        <v>2471</v>
      </c>
      <c r="G20" t="s">
        <v>2472</v>
      </c>
      <c r="H20">
        <v>524</v>
      </c>
      <c r="I20">
        <v>35</v>
      </c>
      <c r="J20">
        <v>6879</v>
      </c>
      <c r="K20" s="13">
        <v>3375736095965100</v>
      </c>
      <c r="L20" t="s">
        <v>2473</v>
      </c>
      <c r="M20" t="s">
        <v>2474</v>
      </c>
      <c r="N20" t="s">
        <v>2475</v>
      </c>
    </row>
    <row r="21" spans="1:14" x14ac:dyDescent="0.25">
      <c r="A21" t="s">
        <v>2398</v>
      </c>
      <c r="B21" s="47" t="s">
        <v>2476</v>
      </c>
      <c r="C21" s="45" t="s">
        <v>3114</v>
      </c>
      <c r="D21" s="46">
        <v>13</v>
      </c>
      <c r="E21" t="s">
        <v>1613</v>
      </c>
      <c r="F21" t="s">
        <v>2477</v>
      </c>
      <c r="G21" t="s">
        <v>2478</v>
      </c>
      <c r="H21">
        <v>524</v>
      </c>
      <c r="I21">
        <v>67</v>
      </c>
      <c r="J21">
        <v>6879</v>
      </c>
      <c r="K21" s="13">
        <v>2547197220006830</v>
      </c>
      <c r="L21" t="s">
        <v>2479</v>
      </c>
      <c r="M21" t="s">
        <v>2474</v>
      </c>
      <c r="N21" t="s">
        <v>2475</v>
      </c>
    </row>
    <row r="22" spans="1:14" s="15" customFormat="1" x14ac:dyDescent="0.25">
      <c r="A22" s="15" t="s">
        <v>2398</v>
      </c>
      <c r="B22" s="41" t="s">
        <v>2480</v>
      </c>
      <c r="C22" s="42" t="s">
        <v>3115</v>
      </c>
      <c r="D22" s="43">
        <v>13</v>
      </c>
      <c r="E22" s="15" t="s">
        <v>1613</v>
      </c>
      <c r="F22" s="15" t="s">
        <v>2481</v>
      </c>
      <c r="G22" s="15" t="s">
        <v>2482</v>
      </c>
      <c r="H22" s="15">
        <v>524</v>
      </c>
      <c r="I22" s="15">
        <v>69</v>
      </c>
      <c r="J22" s="15">
        <v>6879</v>
      </c>
      <c r="K22" s="16">
        <v>2473365416528370</v>
      </c>
      <c r="L22" s="15" t="s">
        <v>2483</v>
      </c>
      <c r="M22" s="15" t="s">
        <v>2484</v>
      </c>
      <c r="N22" s="15" t="s">
        <v>2485</v>
      </c>
    </row>
    <row r="23" spans="1:14" x14ac:dyDescent="0.25">
      <c r="A23" t="s">
        <v>2486</v>
      </c>
      <c r="B23" s="44" t="s">
        <v>3059</v>
      </c>
      <c r="C23" s="48" t="s">
        <v>2592</v>
      </c>
      <c r="D23" s="46">
        <v>23</v>
      </c>
      <c r="E23" s="13">
        <v>1.49739583333333E+16</v>
      </c>
      <c r="F23" s="14">
        <v>656953.19812778395</v>
      </c>
      <c r="G23" t="s">
        <v>2487</v>
      </c>
      <c r="H23">
        <v>691</v>
      </c>
      <c r="I23">
        <v>64</v>
      </c>
      <c r="J23">
        <v>9075</v>
      </c>
      <c r="K23" s="13">
        <v>4719722322720690</v>
      </c>
      <c r="L23" s="14">
        <v>439501566.58478701</v>
      </c>
      <c r="M23" s="14">
        <v>4395016895.4748697</v>
      </c>
      <c r="N23" s="14">
        <v>4224209063.9616499</v>
      </c>
    </row>
    <row r="24" spans="1:14" x14ac:dyDescent="0.25">
      <c r="A24" t="s">
        <v>2486</v>
      </c>
      <c r="B24" s="44" t="s">
        <v>3060</v>
      </c>
      <c r="C24" s="45" t="s">
        <v>2593</v>
      </c>
      <c r="D24" s="46">
        <v>21</v>
      </c>
      <c r="E24" s="13">
        <v>13671875</v>
      </c>
      <c r="F24" s="14">
        <v>1362605758.53633</v>
      </c>
      <c r="G24" t="s">
        <v>2488</v>
      </c>
      <c r="H24">
        <v>691</v>
      </c>
      <c r="I24">
        <v>70</v>
      </c>
      <c r="J24">
        <v>9075</v>
      </c>
      <c r="K24" s="13">
        <v>3.93994211287988E+16</v>
      </c>
      <c r="L24" s="14">
        <v>91154176641.516907</v>
      </c>
      <c r="M24" s="14">
        <v>45579162623.040298</v>
      </c>
      <c r="N24" s="14">
        <v>43807775136.9431</v>
      </c>
    </row>
    <row r="25" spans="1:14" x14ac:dyDescent="0.25">
      <c r="A25" t="s">
        <v>2486</v>
      </c>
      <c r="B25" s="44" t="s">
        <v>3061</v>
      </c>
      <c r="C25" s="48" t="s">
        <v>2594</v>
      </c>
      <c r="D25" s="46">
        <v>20</v>
      </c>
      <c r="E25" s="13">
        <v>1.30208333333333E+16</v>
      </c>
      <c r="F25" s="14">
        <v>319164826.082681</v>
      </c>
      <c r="G25" t="s">
        <v>2489</v>
      </c>
      <c r="H25">
        <v>691</v>
      </c>
      <c r="I25">
        <v>67</v>
      </c>
      <c r="J25">
        <v>9075</v>
      </c>
      <c r="K25" s="13">
        <v>3920340410825750</v>
      </c>
      <c r="L25" s="14">
        <v>2134985086998.9399</v>
      </c>
      <c r="M25" s="14">
        <v>71173756216.437897</v>
      </c>
      <c r="N25" s="14">
        <v>6840766105.7054701</v>
      </c>
    </row>
    <row r="26" spans="1:14" x14ac:dyDescent="0.25">
      <c r="A26" t="s">
        <v>2486</v>
      </c>
      <c r="B26" s="44" t="s">
        <v>3062</v>
      </c>
      <c r="C26" s="45" t="s">
        <v>2595</v>
      </c>
      <c r="D26" s="46">
        <v>20</v>
      </c>
      <c r="E26" s="13">
        <v>1.30208333333333E+16</v>
      </c>
      <c r="F26" s="14">
        <v>52868490.842513502</v>
      </c>
      <c r="G26" t="s">
        <v>2490</v>
      </c>
      <c r="H26">
        <v>691</v>
      </c>
      <c r="I26">
        <v>69</v>
      </c>
      <c r="J26">
        <v>9075</v>
      </c>
      <c r="K26" s="13">
        <v>3.8067073554395E+16</v>
      </c>
      <c r="L26" s="14">
        <v>3536277561803.0801</v>
      </c>
      <c r="M26" s="14">
        <v>84950094531.0009</v>
      </c>
      <c r="N26" s="14">
        <v>81648596088.839401</v>
      </c>
    </row>
    <row r="27" spans="1:14" x14ac:dyDescent="0.25">
      <c r="A27" t="s">
        <v>2486</v>
      </c>
      <c r="B27" s="44" t="s">
        <v>3063</v>
      </c>
      <c r="C27" s="45" t="s">
        <v>2596</v>
      </c>
      <c r="D27" s="46">
        <v>22</v>
      </c>
      <c r="E27" s="13">
        <v>1.43229166666666E+16</v>
      </c>
      <c r="F27" s="14">
        <v>634903546.56951296</v>
      </c>
      <c r="G27" t="s">
        <v>1755</v>
      </c>
      <c r="H27">
        <v>691</v>
      </c>
      <c r="I27">
        <v>83</v>
      </c>
      <c r="J27">
        <v>9075</v>
      </c>
      <c r="K27" s="13">
        <v>3481073352745270</v>
      </c>
      <c r="L27" s="14">
        <v>424660413687.383</v>
      </c>
      <c r="M27" s="14">
        <v>84950094531.0009</v>
      </c>
      <c r="N27" s="14">
        <v>81648596088.839401</v>
      </c>
    </row>
    <row r="28" spans="1:14" x14ac:dyDescent="0.25">
      <c r="A28" t="s">
        <v>2486</v>
      </c>
      <c r="B28" s="44" t="s">
        <v>3064</v>
      </c>
      <c r="C28" s="48" t="s">
        <v>2597</v>
      </c>
      <c r="D28" s="46">
        <v>16</v>
      </c>
      <c r="E28" s="13">
        <v>1.04166666666666E+16</v>
      </c>
      <c r="F28" s="14">
        <v>778086778.37680101</v>
      </c>
      <c r="G28" t="s">
        <v>2491</v>
      </c>
      <c r="H28">
        <v>691</v>
      </c>
      <c r="I28">
        <v>46</v>
      </c>
      <c r="J28">
        <v>9075</v>
      </c>
      <c r="K28" s="13">
        <v>4568048826527400</v>
      </c>
      <c r="L28" s="14">
        <v>520404799648.21002</v>
      </c>
      <c r="M28" s="14">
        <v>86756675789.013306</v>
      </c>
      <c r="N28" s="14">
        <v>83384966416.047195</v>
      </c>
    </row>
    <row r="29" spans="1:14" x14ac:dyDescent="0.25">
      <c r="A29" t="s">
        <v>2486</v>
      </c>
      <c r="B29" s="44" t="s">
        <v>3065</v>
      </c>
      <c r="C29" s="45" t="s">
        <v>2598</v>
      </c>
      <c r="D29" s="46">
        <v>18</v>
      </c>
      <c r="E29" s="13">
        <v>1171875</v>
      </c>
      <c r="F29" s="14">
        <v>17446225124.390099</v>
      </c>
      <c r="G29" t="s">
        <v>2492</v>
      </c>
      <c r="H29">
        <v>691</v>
      </c>
      <c r="I29">
        <v>61</v>
      </c>
      <c r="J29">
        <v>9075</v>
      </c>
      <c r="K29" s="13">
        <v>3.87535289791464E+16</v>
      </c>
      <c r="L29" t="s">
        <v>2493</v>
      </c>
      <c r="M29" s="14">
        <v>1458940576027.1201</v>
      </c>
      <c r="N29" s="14">
        <v>1402240344372.8501</v>
      </c>
    </row>
    <row r="30" spans="1:14" x14ac:dyDescent="0.25">
      <c r="A30" t="s">
        <v>2486</v>
      </c>
      <c r="B30" s="44" t="s">
        <v>3066</v>
      </c>
      <c r="C30" s="45" t="s">
        <v>2599</v>
      </c>
      <c r="D30" s="46">
        <v>18</v>
      </c>
      <c r="E30" s="13">
        <v>1171875</v>
      </c>
      <c r="F30" s="14">
        <v>17446225124.390099</v>
      </c>
      <c r="G30" t="s">
        <v>2494</v>
      </c>
      <c r="H30">
        <v>691</v>
      </c>
      <c r="I30">
        <v>61</v>
      </c>
      <c r="J30">
        <v>9075</v>
      </c>
      <c r="K30" s="13">
        <v>3.87535289791464E+16</v>
      </c>
      <c r="L30" t="s">
        <v>2493</v>
      </c>
      <c r="M30" s="14">
        <v>1458940576027.1201</v>
      </c>
      <c r="N30" s="14">
        <v>1402240344372.8501</v>
      </c>
    </row>
    <row r="31" spans="1:14" x14ac:dyDescent="0.25">
      <c r="A31" t="s">
        <v>2486</v>
      </c>
      <c r="B31" s="44" t="s">
        <v>3067</v>
      </c>
      <c r="C31" s="48" t="s">
        <v>2600</v>
      </c>
      <c r="D31" s="46">
        <v>13</v>
      </c>
      <c r="E31" t="s">
        <v>1613</v>
      </c>
      <c r="F31" s="14">
        <v>27121403247.075401</v>
      </c>
      <c r="G31" t="s">
        <v>2495</v>
      </c>
      <c r="H31">
        <v>691</v>
      </c>
      <c r="I31">
        <v>33</v>
      </c>
      <c r="J31">
        <v>9075</v>
      </c>
      <c r="K31" s="13">
        <v>5173661360347320</v>
      </c>
      <c r="L31" t="s">
        <v>2496</v>
      </c>
      <c r="M31" s="14">
        <v>2012669471092.8</v>
      </c>
      <c r="N31" s="14">
        <v>193444913290.384</v>
      </c>
    </row>
    <row r="32" spans="1:14" x14ac:dyDescent="0.25">
      <c r="A32" t="s">
        <v>2486</v>
      </c>
      <c r="B32" s="44" t="s">
        <v>3068</v>
      </c>
      <c r="C32" s="45" t="s">
        <v>2601</v>
      </c>
      <c r="D32" s="46">
        <v>41</v>
      </c>
      <c r="E32" s="13">
        <v>2669270833333330</v>
      </c>
      <c r="F32" s="14">
        <v>3176018854.5225701</v>
      </c>
      <c r="G32" t="s">
        <v>2497</v>
      </c>
      <c r="H32">
        <v>691</v>
      </c>
      <c r="I32">
        <v>246</v>
      </c>
      <c r="J32">
        <v>9075</v>
      </c>
      <c r="K32" s="13">
        <v>2.18885672937771E+16</v>
      </c>
      <c r="L32" t="s">
        <v>2498</v>
      </c>
      <c r="M32" s="14">
        <v>2012669471092.8</v>
      </c>
      <c r="N32" s="14">
        <v>193444913290.384</v>
      </c>
    </row>
    <row r="33" spans="1:14" x14ac:dyDescent="0.25">
      <c r="A33" t="s">
        <v>2486</v>
      </c>
      <c r="B33" s="44" t="s">
        <v>3069</v>
      </c>
      <c r="C33" s="45" t="s">
        <v>2602</v>
      </c>
      <c r="D33" s="46">
        <v>34</v>
      </c>
      <c r="E33" s="13">
        <v>2213541666666660</v>
      </c>
      <c r="F33" s="14">
        <v>3436921175.6743498</v>
      </c>
      <c r="G33" t="s">
        <v>2499</v>
      </c>
      <c r="H33">
        <v>691</v>
      </c>
      <c r="I33">
        <v>186</v>
      </c>
      <c r="J33">
        <v>9075</v>
      </c>
      <c r="K33" s="13">
        <v>2.4006815741562E+16</v>
      </c>
      <c r="L33" t="s">
        <v>2500</v>
      </c>
      <c r="M33" s="14">
        <v>2012669471092.8</v>
      </c>
      <c r="N33" s="14">
        <v>193444913290.384</v>
      </c>
    </row>
    <row r="34" spans="1:14" x14ac:dyDescent="0.25">
      <c r="A34" t="s">
        <v>2486</v>
      </c>
      <c r="B34" s="44" t="s">
        <v>3070</v>
      </c>
      <c r="C34" s="45" t="s">
        <v>2603</v>
      </c>
      <c r="D34" s="46">
        <v>18</v>
      </c>
      <c r="E34" s="13">
        <v>1171875</v>
      </c>
      <c r="F34" s="14">
        <v>3610169454.87498</v>
      </c>
      <c r="G34" t="s">
        <v>2501</v>
      </c>
      <c r="H34">
        <v>691</v>
      </c>
      <c r="I34">
        <v>64</v>
      </c>
      <c r="J34">
        <v>9075</v>
      </c>
      <c r="K34" s="13">
        <v>3693695730824890</v>
      </c>
      <c r="L34" t="s">
        <v>2502</v>
      </c>
      <c r="M34" s="14">
        <v>2012669471092.8</v>
      </c>
      <c r="N34" s="14">
        <v>193444913290.384</v>
      </c>
    </row>
    <row r="35" spans="1:14" x14ac:dyDescent="0.25">
      <c r="A35" t="s">
        <v>2486</v>
      </c>
      <c r="B35" s="44" t="s">
        <v>3071</v>
      </c>
      <c r="C35" s="45" t="s">
        <v>2604</v>
      </c>
      <c r="D35" s="46">
        <v>19</v>
      </c>
      <c r="E35" s="13">
        <v>1.23697916666666E+16</v>
      </c>
      <c r="F35" s="14">
        <v>8948527949.3776302</v>
      </c>
      <c r="G35" t="s">
        <v>2503</v>
      </c>
      <c r="H35">
        <v>691</v>
      </c>
      <c r="I35">
        <v>75</v>
      </c>
      <c r="J35">
        <v>9075</v>
      </c>
      <c r="K35" s="13">
        <v>3.32706222865412E+16</v>
      </c>
      <c r="L35" t="s">
        <v>2504</v>
      </c>
      <c r="M35" s="14">
        <v>427611799866.68799</v>
      </c>
      <c r="N35" s="14">
        <v>410993105103.55798</v>
      </c>
    </row>
    <row r="36" spans="1:14" x14ac:dyDescent="0.25">
      <c r="A36" t="s">
        <v>2486</v>
      </c>
      <c r="B36" s="44" t="s">
        <v>3072</v>
      </c>
      <c r="C36" s="48" t="s">
        <v>2605</v>
      </c>
      <c r="D36" s="46">
        <v>19</v>
      </c>
      <c r="E36" s="13">
        <v>1.23697916666666E+16</v>
      </c>
      <c r="F36" s="14">
        <v>8948527949.3776302</v>
      </c>
      <c r="G36" t="s">
        <v>2505</v>
      </c>
      <c r="H36">
        <v>691</v>
      </c>
      <c r="I36">
        <v>75</v>
      </c>
      <c r="J36">
        <v>9075</v>
      </c>
      <c r="K36" s="13">
        <v>3.32706222865412E+16</v>
      </c>
      <c r="L36" t="s">
        <v>2504</v>
      </c>
      <c r="M36" s="14">
        <v>427611799866.68799</v>
      </c>
      <c r="N36" s="14">
        <v>410993105103.55798</v>
      </c>
    </row>
    <row r="37" spans="1:14" x14ac:dyDescent="0.25">
      <c r="A37" t="s">
        <v>2486</v>
      </c>
      <c r="B37" s="44" t="s">
        <v>3073</v>
      </c>
      <c r="C37" s="45" t="s">
        <v>2606</v>
      </c>
      <c r="D37" s="46">
        <v>18</v>
      </c>
      <c r="E37" s="13">
        <v>1171875</v>
      </c>
      <c r="F37" s="14">
        <v>163689004959.80899</v>
      </c>
      <c r="G37" t="s">
        <v>2494</v>
      </c>
      <c r="H37">
        <v>691</v>
      </c>
      <c r="I37">
        <v>71</v>
      </c>
      <c r="J37">
        <v>9075</v>
      </c>
      <c r="K37" s="13">
        <v>3.32952854609567E+16</v>
      </c>
      <c r="L37" t="s">
        <v>2506</v>
      </c>
      <c r="M37" s="14">
        <v>730052962120.74805</v>
      </c>
      <c r="N37" s="14">
        <v>701680201261.04797</v>
      </c>
    </row>
    <row r="38" spans="1:14" x14ac:dyDescent="0.25">
      <c r="A38" t="s">
        <v>2486</v>
      </c>
      <c r="B38" s="44" t="s">
        <v>3074</v>
      </c>
      <c r="C38" s="45" t="s">
        <v>2607</v>
      </c>
      <c r="D38" s="46">
        <v>16</v>
      </c>
      <c r="E38" s="13">
        <v>1.04166666666666E+16</v>
      </c>
      <c r="F38" s="14">
        <v>2387271349.04111</v>
      </c>
      <c r="G38" t="s">
        <v>2507</v>
      </c>
      <c r="H38">
        <v>691</v>
      </c>
      <c r="I38">
        <v>59</v>
      </c>
      <c r="J38">
        <v>9075</v>
      </c>
      <c r="K38" s="13">
        <v>3.56152959356373E+16</v>
      </c>
      <c r="L38" t="s">
        <v>2508</v>
      </c>
      <c r="M38" s="14">
        <v>998177832817.81396</v>
      </c>
      <c r="N38" s="14">
        <v>95938467339.5896</v>
      </c>
    </row>
    <row r="39" spans="1:14" x14ac:dyDescent="0.25">
      <c r="A39" t="s">
        <v>2486</v>
      </c>
      <c r="B39" s="44" t="s">
        <v>3075</v>
      </c>
      <c r="C39" s="48" t="s">
        <v>2608</v>
      </c>
      <c r="D39" s="46">
        <v>8</v>
      </c>
      <c r="E39" t="s">
        <v>1621</v>
      </c>
      <c r="F39" s="14">
        <v>53375553019.301697</v>
      </c>
      <c r="G39" t="s">
        <v>2509</v>
      </c>
      <c r="H39">
        <v>691</v>
      </c>
      <c r="I39">
        <v>15</v>
      </c>
      <c r="J39">
        <v>9075</v>
      </c>
      <c r="K39" s="13">
        <v>7004341534008680</v>
      </c>
      <c r="L39" t="s">
        <v>2510</v>
      </c>
      <c r="M39" t="s">
        <v>2511</v>
      </c>
      <c r="N39" t="s">
        <v>2512</v>
      </c>
    </row>
    <row r="40" spans="1:14" x14ac:dyDescent="0.25">
      <c r="A40" t="s">
        <v>2486</v>
      </c>
      <c r="B40" s="44" t="s">
        <v>3076</v>
      </c>
      <c r="C40" s="48" t="s">
        <v>2609</v>
      </c>
      <c r="D40" s="46">
        <v>7</v>
      </c>
      <c r="E40" t="s">
        <v>1644</v>
      </c>
      <c r="F40" s="14">
        <v>62689491637.603401</v>
      </c>
      <c r="G40" t="s">
        <v>1904</v>
      </c>
      <c r="H40">
        <v>691</v>
      </c>
      <c r="I40">
        <v>11</v>
      </c>
      <c r="J40">
        <v>9075</v>
      </c>
      <c r="K40" s="13">
        <v>8357452966714900</v>
      </c>
      <c r="L40" t="s">
        <v>2513</v>
      </c>
      <c r="M40" t="s">
        <v>2514</v>
      </c>
      <c r="N40" t="s">
        <v>2515</v>
      </c>
    </row>
    <row r="41" spans="1:14" x14ac:dyDescent="0.25">
      <c r="A41" t="s">
        <v>2486</v>
      </c>
      <c r="B41" s="44" t="s">
        <v>3077</v>
      </c>
      <c r="C41" s="45" t="s">
        <v>2610</v>
      </c>
      <c r="D41" s="46">
        <v>19</v>
      </c>
      <c r="E41" s="13">
        <v>1.23697916666666E+16</v>
      </c>
      <c r="F41" s="14">
        <v>75785459475.136093</v>
      </c>
      <c r="G41" t="s">
        <v>2516</v>
      </c>
      <c r="H41">
        <v>691</v>
      </c>
      <c r="I41">
        <v>87</v>
      </c>
      <c r="J41">
        <v>9075</v>
      </c>
      <c r="K41" s="13">
        <v>2.86815709366734E+16</v>
      </c>
      <c r="L41" t="s">
        <v>2517</v>
      </c>
      <c r="M41" t="s">
        <v>2518</v>
      </c>
      <c r="N41" t="s">
        <v>2519</v>
      </c>
    </row>
    <row r="42" spans="1:14" x14ac:dyDescent="0.25">
      <c r="A42" t="s">
        <v>2486</v>
      </c>
      <c r="B42" s="44" t="s">
        <v>3078</v>
      </c>
      <c r="C42" s="45" t="s">
        <v>2611</v>
      </c>
      <c r="D42" s="46">
        <v>18</v>
      </c>
      <c r="E42" s="13">
        <v>1171875</v>
      </c>
      <c r="F42" s="14">
        <v>2857356051754.29</v>
      </c>
      <c r="G42" t="s">
        <v>2494</v>
      </c>
      <c r="H42">
        <v>691</v>
      </c>
      <c r="I42">
        <v>88</v>
      </c>
      <c r="J42">
        <v>9075</v>
      </c>
      <c r="K42" s="13">
        <v>2686324167872640</v>
      </c>
      <c r="L42" t="s">
        <v>2520</v>
      </c>
      <c r="M42" t="s">
        <v>2521</v>
      </c>
      <c r="N42" t="s">
        <v>2522</v>
      </c>
    </row>
    <row r="43" spans="1:14" x14ac:dyDescent="0.25">
      <c r="A43" t="s">
        <v>2486</v>
      </c>
      <c r="B43" s="44" t="s">
        <v>3079</v>
      </c>
      <c r="C43" s="45" t="s">
        <v>2612</v>
      </c>
      <c r="D43" s="46">
        <v>20</v>
      </c>
      <c r="E43" s="13">
        <v>1.30208333333333E+16</v>
      </c>
      <c r="F43" s="14">
        <v>311040086127.211</v>
      </c>
      <c r="G43" t="s">
        <v>2523</v>
      </c>
      <c r="H43">
        <v>691</v>
      </c>
      <c r="I43">
        <v>105</v>
      </c>
      <c r="J43">
        <v>9075</v>
      </c>
      <c r="K43" s="13">
        <v>2501550547860240</v>
      </c>
      <c r="L43" t="s">
        <v>2524</v>
      </c>
      <c r="M43" t="s">
        <v>2525</v>
      </c>
      <c r="N43" t="s">
        <v>2526</v>
      </c>
    </row>
    <row r="44" spans="1:14" x14ac:dyDescent="0.25">
      <c r="A44" t="s">
        <v>2486</v>
      </c>
      <c r="B44" s="44" t="s">
        <v>3080</v>
      </c>
      <c r="C44" s="45" t="s">
        <v>2613</v>
      </c>
      <c r="D44" s="46">
        <v>21</v>
      </c>
      <c r="E44" s="13">
        <v>13671875</v>
      </c>
      <c r="F44" s="14">
        <v>532501913879.63202</v>
      </c>
      <c r="G44" t="s">
        <v>2488</v>
      </c>
      <c r="H44">
        <v>691</v>
      </c>
      <c r="I44">
        <v>118</v>
      </c>
      <c r="J44">
        <v>9075</v>
      </c>
      <c r="K44" s="13">
        <v>2.3372537957762E+16</v>
      </c>
      <c r="L44" t="s">
        <v>2527</v>
      </c>
      <c r="M44" t="s">
        <v>2528</v>
      </c>
      <c r="N44" t="s">
        <v>2529</v>
      </c>
    </row>
    <row r="45" spans="1:14" x14ac:dyDescent="0.25">
      <c r="A45" t="s">
        <v>2486</v>
      </c>
      <c r="B45" s="44" t="s">
        <v>3081</v>
      </c>
      <c r="C45" s="45" t="s">
        <v>2614</v>
      </c>
      <c r="D45" s="46">
        <v>18</v>
      </c>
      <c r="E45" s="13">
        <v>1171875</v>
      </c>
      <c r="F45" s="14">
        <v>56194434154.382301</v>
      </c>
      <c r="G45" t="s">
        <v>2492</v>
      </c>
      <c r="H45">
        <v>691</v>
      </c>
      <c r="I45">
        <v>93</v>
      </c>
      <c r="J45">
        <v>9075</v>
      </c>
      <c r="K45" s="13">
        <v>2.54189813734186E+16</v>
      </c>
      <c r="L45" t="s">
        <v>2530</v>
      </c>
      <c r="M45" t="s">
        <v>2531</v>
      </c>
      <c r="N45" t="s">
        <v>2532</v>
      </c>
    </row>
    <row r="46" spans="1:14" x14ac:dyDescent="0.25">
      <c r="A46" t="s">
        <v>2486</v>
      </c>
      <c r="B46" s="44" t="s">
        <v>3082</v>
      </c>
      <c r="C46" s="48" t="s">
        <v>2615</v>
      </c>
      <c r="D46" s="46">
        <v>11</v>
      </c>
      <c r="E46" t="s">
        <v>1813</v>
      </c>
      <c r="F46" s="14">
        <v>630456196236.08704</v>
      </c>
      <c r="G46" t="s">
        <v>2533</v>
      </c>
      <c r="H46">
        <v>691</v>
      </c>
      <c r="I46">
        <v>40</v>
      </c>
      <c r="J46">
        <v>9075</v>
      </c>
      <c r="K46" s="13">
        <v>3611613603473220</v>
      </c>
      <c r="L46" t="s">
        <v>2534</v>
      </c>
      <c r="M46" t="s">
        <v>2535</v>
      </c>
      <c r="N46" t="s">
        <v>2536</v>
      </c>
    </row>
    <row r="47" spans="1:14" x14ac:dyDescent="0.25">
      <c r="A47" t="s">
        <v>2486</v>
      </c>
      <c r="B47" s="44" t="s">
        <v>3083</v>
      </c>
      <c r="C47" s="45" t="s">
        <v>2616</v>
      </c>
      <c r="D47" s="46">
        <v>7</v>
      </c>
      <c r="E47" t="s">
        <v>1644</v>
      </c>
      <c r="F47" s="14">
        <v>780602324953.88403</v>
      </c>
      <c r="G47" t="s">
        <v>2537</v>
      </c>
      <c r="H47">
        <v>691</v>
      </c>
      <c r="I47">
        <v>16</v>
      </c>
      <c r="J47">
        <v>9075</v>
      </c>
      <c r="K47" s="13">
        <v>5745748914616490</v>
      </c>
      <c r="L47" t="s">
        <v>2538</v>
      </c>
      <c r="M47" t="s">
        <v>2539</v>
      </c>
      <c r="N47" t="s">
        <v>2540</v>
      </c>
    </row>
    <row r="48" spans="1:14" x14ac:dyDescent="0.25">
      <c r="A48" t="s">
        <v>2486</v>
      </c>
      <c r="B48" s="44" t="s">
        <v>3084</v>
      </c>
      <c r="C48" s="45" t="s">
        <v>2617</v>
      </c>
      <c r="D48" s="46">
        <v>7</v>
      </c>
      <c r="E48" t="s">
        <v>1644</v>
      </c>
      <c r="F48" t="s">
        <v>2541</v>
      </c>
      <c r="G48" t="s">
        <v>2542</v>
      </c>
      <c r="H48">
        <v>691</v>
      </c>
      <c r="I48">
        <v>18</v>
      </c>
      <c r="J48">
        <v>9075</v>
      </c>
      <c r="K48" s="13">
        <v>5107332368547990</v>
      </c>
      <c r="L48" t="s">
        <v>2543</v>
      </c>
      <c r="M48" t="s">
        <v>2544</v>
      </c>
      <c r="N48" t="s">
        <v>2545</v>
      </c>
    </row>
    <row r="49" spans="1:14" x14ac:dyDescent="0.25">
      <c r="A49" t="s">
        <v>2486</v>
      </c>
      <c r="B49" s="44" t="s">
        <v>3085</v>
      </c>
      <c r="C49" s="48" t="s">
        <v>2618</v>
      </c>
      <c r="D49" s="46">
        <v>15</v>
      </c>
      <c r="E49" t="s">
        <v>1616</v>
      </c>
      <c r="F49" t="s">
        <v>2546</v>
      </c>
      <c r="G49" t="s">
        <v>2547</v>
      </c>
      <c r="H49">
        <v>691</v>
      </c>
      <c r="I49">
        <v>78</v>
      </c>
      <c r="J49">
        <v>9075</v>
      </c>
      <c r="K49" s="13">
        <v>2525603918512740</v>
      </c>
      <c r="L49" t="s">
        <v>2548</v>
      </c>
      <c r="M49" t="s">
        <v>2549</v>
      </c>
      <c r="N49" t="s">
        <v>2550</v>
      </c>
    </row>
    <row r="50" spans="1:14" x14ac:dyDescent="0.25">
      <c r="A50" t="s">
        <v>2486</v>
      </c>
      <c r="B50" s="44" t="s">
        <v>3086</v>
      </c>
      <c r="C50" s="45" t="s">
        <v>2619</v>
      </c>
      <c r="D50" s="46">
        <v>10</v>
      </c>
      <c r="E50" t="s">
        <v>1702</v>
      </c>
      <c r="F50" t="s">
        <v>2551</v>
      </c>
      <c r="G50" t="s">
        <v>2552</v>
      </c>
      <c r="H50">
        <v>691</v>
      </c>
      <c r="I50">
        <v>39</v>
      </c>
      <c r="J50">
        <v>9075</v>
      </c>
      <c r="K50" s="13">
        <v>3.36747189135032E+16</v>
      </c>
      <c r="L50" t="s">
        <v>2553</v>
      </c>
      <c r="M50" t="s">
        <v>2554</v>
      </c>
      <c r="N50" t="s">
        <v>2555</v>
      </c>
    </row>
    <row r="51" spans="1:14" x14ac:dyDescent="0.25">
      <c r="A51" t="s">
        <v>2486</v>
      </c>
      <c r="B51" s="44" t="s">
        <v>3087</v>
      </c>
      <c r="C51" s="45" t="s">
        <v>2620</v>
      </c>
      <c r="D51" s="46">
        <v>7</v>
      </c>
      <c r="E51" t="s">
        <v>1644</v>
      </c>
      <c r="F51" t="s">
        <v>2556</v>
      </c>
      <c r="G51" t="s">
        <v>2557</v>
      </c>
      <c r="H51">
        <v>691</v>
      </c>
      <c r="I51">
        <v>19</v>
      </c>
      <c r="J51">
        <v>9075</v>
      </c>
      <c r="K51" s="13">
        <v>4838525401782310</v>
      </c>
      <c r="L51" t="s">
        <v>2558</v>
      </c>
      <c r="M51" t="s">
        <v>2554</v>
      </c>
      <c r="N51" t="s">
        <v>2555</v>
      </c>
    </row>
    <row r="52" spans="1:14" x14ac:dyDescent="0.25">
      <c r="A52" t="s">
        <v>2486</v>
      </c>
      <c r="B52" s="44" t="s">
        <v>3088</v>
      </c>
      <c r="C52" s="45" t="s">
        <v>2621</v>
      </c>
      <c r="D52" s="46">
        <v>6</v>
      </c>
      <c r="E52" t="s">
        <v>1847</v>
      </c>
      <c r="F52" t="s">
        <v>2559</v>
      </c>
      <c r="G52" t="s">
        <v>1966</v>
      </c>
      <c r="H52">
        <v>691</v>
      </c>
      <c r="I52">
        <v>14</v>
      </c>
      <c r="J52">
        <v>9075</v>
      </c>
      <c r="K52" s="13">
        <v>5628488732685540</v>
      </c>
      <c r="L52" t="s">
        <v>2560</v>
      </c>
      <c r="M52" t="s">
        <v>2561</v>
      </c>
      <c r="N52" t="s">
        <v>2562</v>
      </c>
    </row>
    <row r="53" spans="1:14" x14ac:dyDescent="0.25">
      <c r="A53" t="s">
        <v>2486</v>
      </c>
      <c r="B53" s="44" t="s">
        <v>3089</v>
      </c>
      <c r="C53" s="45" t="s">
        <v>2622</v>
      </c>
      <c r="D53" s="46">
        <v>7</v>
      </c>
      <c r="E53" t="s">
        <v>1644</v>
      </c>
      <c r="F53" t="s">
        <v>2563</v>
      </c>
      <c r="G53" t="s">
        <v>2564</v>
      </c>
      <c r="H53">
        <v>691</v>
      </c>
      <c r="I53">
        <v>22</v>
      </c>
      <c r="J53">
        <v>9075</v>
      </c>
      <c r="K53" s="13">
        <v>4178726483357450</v>
      </c>
      <c r="L53" t="s">
        <v>2565</v>
      </c>
      <c r="M53" t="s">
        <v>2566</v>
      </c>
      <c r="N53" t="s">
        <v>2567</v>
      </c>
    </row>
    <row r="54" spans="1:14" x14ac:dyDescent="0.25">
      <c r="A54" t="s">
        <v>2486</v>
      </c>
      <c r="B54" s="44" t="s">
        <v>3090</v>
      </c>
      <c r="C54" s="45" t="s">
        <v>2623</v>
      </c>
      <c r="D54" s="46">
        <v>6</v>
      </c>
      <c r="E54" t="s">
        <v>1847</v>
      </c>
      <c r="F54" t="s">
        <v>2568</v>
      </c>
      <c r="G54" t="s">
        <v>2569</v>
      </c>
      <c r="H54">
        <v>691</v>
      </c>
      <c r="I54">
        <v>17</v>
      </c>
      <c r="J54">
        <v>9075</v>
      </c>
      <c r="K54" s="13">
        <v>4.6352260151528E+16</v>
      </c>
      <c r="L54" t="s">
        <v>2570</v>
      </c>
      <c r="M54" t="s">
        <v>2571</v>
      </c>
      <c r="N54" t="s">
        <v>2572</v>
      </c>
    </row>
    <row r="55" spans="1:14" x14ac:dyDescent="0.25">
      <c r="A55" t="s">
        <v>2486</v>
      </c>
      <c r="B55" s="44" t="s">
        <v>3091</v>
      </c>
      <c r="C55" s="45" t="s">
        <v>2624</v>
      </c>
      <c r="D55" s="46">
        <v>12</v>
      </c>
      <c r="E55" t="s">
        <v>1631</v>
      </c>
      <c r="F55" t="s">
        <v>2573</v>
      </c>
      <c r="G55" t="s">
        <v>2574</v>
      </c>
      <c r="H55">
        <v>691</v>
      </c>
      <c r="I55">
        <v>63</v>
      </c>
      <c r="J55">
        <v>9075</v>
      </c>
      <c r="K55" s="13">
        <v>2.50155054786024E+16</v>
      </c>
      <c r="L55" t="s">
        <v>2575</v>
      </c>
      <c r="M55" t="s">
        <v>2571</v>
      </c>
      <c r="N55" t="s">
        <v>2572</v>
      </c>
    </row>
    <row r="56" spans="1:14" x14ac:dyDescent="0.25">
      <c r="A56" t="s">
        <v>2486</v>
      </c>
      <c r="B56" s="44" t="s">
        <v>3092</v>
      </c>
      <c r="C56" s="45" t="s">
        <v>2625</v>
      </c>
      <c r="D56" s="46">
        <v>4</v>
      </c>
      <c r="E56" t="s">
        <v>1878</v>
      </c>
      <c r="F56" t="s">
        <v>2576</v>
      </c>
      <c r="G56" t="s">
        <v>2577</v>
      </c>
      <c r="H56">
        <v>691</v>
      </c>
      <c r="I56">
        <v>6</v>
      </c>
      <c r="J56">
        <v>9075</v>
      </c>
      <c r="K56" s="13">
        <v>8755426917510850</v>
      </c>
      <c r="L56" t="s">
        <v>2578</v>
      </c>
      <c r="M56" t="s">
        <v>2571</v>
      </c>
      <c r="N56" t="s">
        <v>2572</v>
      </c>
    </row>
    <row r="57" spans="1:14" x14ac:dyDescent="0.25">
      <c r="A57" t="s">
        <v>2486</v>
      </c>
      <c r="B57" s="44" t="s">
        <v>3093</v>
      </c>
      <c r="C57" s="45" t="s">
        <v>2626</v>
      </c>
      <c r="D57" s="46">
        <v>8</v>
      </c>
      <c r="E57" t="s">
        <v>1621</v>
      </c>
      <c r="F57" t="s">
        <v>2579</v>
      </c>
      <c r="G57" t="s">
        <v>2580</v>
      </c>
      <c r="H57">
        <v>691</v>
      </c>
      <c r="I57">
        <v>31</v>
      </c>
      <c r="J57">
        <v>9075</v>
      </c>
      <c r="K57" s="13">
        <v>3.38919751645581E+16</v>
      </c>
      <c r="L57" t="s">
        <v>2581</v>
      </c>
      <c r="M57" t="s">
        <v>2571</v>
      </c>
      <c r="N57" t="s">
        <v>2572</v>
      </c>
    </row>
    <row r="58" spans="1:14" x14ac:dyDescent="0.25">
      <c r="A58" t="s">
        <v>2486</v>
      </c>
      <c r="B58" s="44" t="s">
        <v>3094</v>
      </c>
      <c r="C58" s="45" t="s">
        <v>2627</v>
      </c>
      <c r="D58" s="46">
        <v>7</v>
      </c>
      <c r="E58" t="s">
        <v>1644</v>
      </c>
      <c r="F58" t="s">
        <v>2582</v>
      </c>
      <c r="G58" t="s">
        <v>2583</v>
      </c>
      <c r="H58">
        <v>691</v>
      </c>
      <c r="I58">
        <v>24</v>
      </c>
      <c r="J58">
        <v>9075</v>
      </c>
      <c r="K58" s="13">
        <v>3830499276410990</v>
      </c>
      <c r="L58" t="s">
        <v>2584</v>
      </c>
      <c r="M58" t="s">
        <v>2585</v>
      </c>
      <c r="N58" t="s">
        <v>2586</v>
      </c>
    </row>
    <row r="59" spans="1:14" s="15" customFormat="1" ht="15.75" thickBot="1" x14ac:dyDescent="0.3">
      <c r="A59" s="15" t="s">
        <v>2486</v>
      </c>
      <c r="B59" s="49" t="s">
        <v>3095</v>
      </c>
      <c r="C59" s="50" t="s">
        <v>2628</v>
      </c>
      <c r="D59" s="51">
        <v>8</v>
      </c>
      <c r="E59" s="15" t="s">
        <v>1621</v>
      </c>
      <c r="F59" s="15" t="s">
        <v>2587</v>
      </c>
      <c r="G59" s="15" t="s">
        <v>2588</v>
      </c>
      <c r="H59" s="15">
        <v>691</v>
      </c>
      <c r="I59" s="15">
        <v>32</v>
      </c>
      <c r="J59" s="15">
        <v>9075</v>
      </c>
      <c r="K59" s="16">
        <v>328328509406657</v>
      </c>
      <c r="L59" s="15" t="s">
        <v>2589</v>
      </c>
      <c r="M59" s="15" t="s">
        <v>2590</v>
      </c>
      <c r="N59" s="15" t="s">
        <v>2591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workbookViewId="0">
      <selection activeCell="B5" sqref="B5"/>
    </sheetView>
  </sheetViews>
  <sheetFormatPr defaultRowHeight="15" x14ac:dyDescent="0.25"/>
  <cols>
    <col min="2" max="2" width="137.85546875" bestFit="1" customWidth="1"/>
    <col min="4" max="4" width="22" bestFit="1" customWidth="1"/>
    <col min="6" max="6" width="18.42578125" bestFit="1" customWidth="1"/>
    <col min="7" max="7" width="38" customWidth="1"/>
  </cols>
  <sheetData>
    <row r="1" spans="1:8" x14ac:dyDescent="0.25">
      <c r="A1" t="s">
        <v>2629</v>
      </c>
      <c r="B1" t="s">
        <v>2630</v>
      </c>
      <c r="C1" t="s">
        <v>2631</v>
      </c>
      <c r="D1" t="s">
        <v>2632</v>
      </c>
      <c r="E1" t="s">
        <v>2633</v>
      </c>
      <c r="F1" t="s">
        <v>2634</v>
      </c>
      <c r="G1" t="s">
        <v>2635</v>
      </c>
      <c r="H1" t="s">
        <v>2636</v>
      </c>
    </row>
    <row r="2" spans="1:8" x14ac:dyDescent="0.25">
      <c r="A2" t="s">
        <v>2637</v>
      </c>
      <c r="B2" s="17" t="s">
        <v>2638</v>
      </c>
      <c r="C2">
        <v>40</v>
      </c>
      <c r="D2">
        <v>128</v>
      </c>
      <c r="E2" t="s">
        <v>2639</v>
      </c>
      <c r="F2" t="s">
        <v>2640</v>
      </c>
      <c r="G2" t="s">
        <v>2641</v>
      </c>
      <c r="H2" t="s">
        <v>2642</v>
      </c>
    </row>
    <row r="3" spans="1:8" x14ac:dyDescent="0.25">
      <c r="A3" t="s">
        <v>2643</v>
      </c>
      <c r="B3" t="s">
        <v>2644</v>
      </c>
      <c r="C3">
        <v>38</v>
      </c>
      <c r="D3">
        <v>123</v>
      </c>
      <c r="E3" t="s">
        <v>2645</v>
      </c>
      <c r="F3" t="s">
        <v>2646</v>
      </c>
      <c r="G3" t="s">
        <v>2647</v>
      </c>
      <c r="H3" t="s">
        <v>2648</v>
      </c>
    </row>
    <row r="4" spans="1:8" x14ac:dyDescent="0.25">
      <c r="A4" t="s">
        <v>2649</v>
      </c>
      <c r="B4" t="s">
        <v>2644</v>
      </c>
      <c r="C4">
        <v>36</v>
      </c>
      <c r="D4">
        <v>116</v>
      </c>
      <c r="E4" t="s">
        <v>2639</v>
      </c>
      <c r="F4" t="s">
        <v>2650</v>
      </c>
      <c r="G4" t="s">
        <v>2651</v>
      </c>
      <c r="H4" t="s">
        <v>2652</v>
      </c>
    </row>
    <row r="5" spans="1:8" x14ac:dyDescent="0.25">
      <c r="A5" t="s">
        <v>2653</v>
      </c>
      <c r="B5" t="s">
        <v>2654</v>
      </c>
      <c r="C5">
        <v>35</v>
      </c>
      <c r="D5">
        <v>110</v>
      </c>
      <c r="E5" t="s">
        <v>2655</v>
      </c>
      <c r="F5" t="s">
        <v>2650</v>
      </c>
      <c r="G5" t="s">
        <v>2656</v>
      </c>
      <c r="H5" t="s">
        <v>2657</v>
      </c>
    </row>
    <row r="6" spans="1:8" x14ac:dyDescent="0.25">
      <c r="A6" t="s">
        <v>2658</v>
      </c>
      <c r="B6" t="s">
        <v>2659</v>
      </c>
      <c r="C6">
        <v>22</v>
      </c>
      <c r="D6">
        <v>44</v>
      </c>
      <c r="E6" t="s">
        <v>2660</v>
      </c>
      <c r="F6" t="s">
        <v>2661</v>
      </c>
      <c r="G6" t="s">
        <v>2662</v>
      </c>
      <c r="H6" t="s">
        <v>2663</v>
      </c>
    </row>
    <row r="7" spans="1:8" x14ac:dyDescent="0.25">
      <c r="A7" t="s">
        <v>2664</v>
      </c>
      <c r="B7" t="s">
        <v>2665</v>
      </c>
      <c r="C7">
        <v>20</v>
      </c>
      <c r="D7">
        <v>35</v>
      </c>
      <c r="E7" t="s">
        <v>2666</v>
      </c>
      <c r="F7" t="s">
        <v>2667</v>
      </c>
      <c r="G7" t="s">
        <v>2668</v>
      </c>
      <c r="H7" t="s">
        <v>2669</v>
      </c>
    </row>
    <row r="8" spans="1:8" x14ac:dyDescent="0.25">
      <c r="A8" t="s">
        <v>2670</v>
      </c>
      <c r="B8" t="s">
        <v>2665</v>
      </c>
      <c r="C8">
        <v>17</v>
      </c>
      <c r="D8">
        <v>30</v>
      </c>
      <c r="E8" t="s">
        <v>2666</v>
      </c>
      <c r="F8" t="s">
        <v>2671</v>
      </c>
      <c r="G8" t="s">
        <v>2672</v>
      </c>
      <c r="H8" t="s">
        <v>2673</v>
      </c>
    </row>
    <row r="9" spans="1:8" x14ac:dyDescent="0.25">
      <c r="A9" t="s">
        <v>2674</v>
      </c>
      <c r="B9" t="s">
        <v>2601</v>
      </c>
      <c r="C9">
        <v>40</v>
      </c>
      <c r="D9">
        <v>196</v>
      </c>
      <c r="E9" t="s">
        <v>2675</v>
      </c>
      <c r="F9" t="s">
        <v>2676</v>
      </c>
      <c r="G9" t="s">
        <v>2677</v>
      </c>
      <c r="H9" t="s">
        <v>2678</v>
      </c>
    </row>
    <row r="10" spans="1:8" x14ac:dyDescent="0.25">
      <c r="A10" t="s">
        <v>2679</v>
      </c>
      <c r="B10" s="17" t="s">
        <v>2680</v>
      </c>
      <c r="C10">
        <v>26</v>
      </c>
      <c r="D10">
        <v>88</v>
      </c>
      <c r="E10" t="s">
        <v>2681</v>
      </c>
      <c r="F10" t="s">
        <v>2676</v>
      </c>
      <c r="G10" t="s">
        <v>2682</v>
      </c>
      <c r="H10" t="s">
        <v>2683</v>
      </c>
    </row>
    <row r="11" spans="1:8" x14ac:dyDescent="0.25">
      <c r="A11" t="s">
        <v>2684</v>
      </c>
      <c r="B11" t="s">
        <v>2601</v>
      </c>
      <c r="C11">
        <v>35</v>
      </c>
      <c r="D11">
        <v>164</v>
      </c>
      <c r="E11" t="s">
        <v>2685</v>
      </c>
      <c r="F11" t="s">
        <v>2686</v>
      </c>
      <c r="G11" t="s">
        <v>2687</v>
      </c>
      <c r="H11" t="s">
        <v>2688</v>
      </c>
    </row>
    <row r="12" spans="1:8" x14ac:dyDescent="0.25">
      <c r="A12" t="s">
        <v>2689</v>
      </c>
      <c r="B12" t="s">
        <v>2690</v>
      </c>
      <c r="C12">
        <v>28</v>
      </c>
      <c r="D12">
        <v>115</v>
      </c>
      <c r="E12" t="s">
        <v>2691</v>
      </c>
      <c r="F12" t="s">
        <v>2692</v>
      </c>
      <c r="G12" t="s">
        <v>2693</v>
      </c>
      <c r="H12" t="s">
        <v>2694</v>
      </c>
    </row>
    <row r="13" spans="1:8" x14ac:dyDescent="0.25">
      <c r="A13" t="s">
        <v>2695</v>
      </c>
      <c r="B13" t="s">
        <v>2696</v>
      </c>
      <c r="C13">
        <v>34</v>
      </c>
      <c r="D13">
        <v>166</v>
      </c>
      <c r="E13" t="s">
        <v>2697</v>
      </c>
      <c r="F13" t="s">
        <v>2698</v>
      </c>
      <c r="G13" t="s">
        <v>2699</v>
      </c>
      <c r="H13" t="s">
        <v>2700</v>
      </c>
    </row>
    <row r="14" spans="1:8" x14ac:dyDescent="0.25">
      <c r="A14" t="s">
        <v>2701</v>
      </c>
      <c r="B14" t="s">
        <v>2702</v>
      </c>
      <c r="C14">
        <v>29</v>
      </c>
      <c r="D14">
        <v>129</v>
      </c>
      <c r="E14" t="s">
        <v>2703</v>
      </c>
      <c r="F14" t="s">
        <v>2704</v>
      </c>
      <c r="G14" t="s">
        <v>2705</v>
      </c>
      <c r="H14" t="s">
        <v>2706</v>
      </c>
    </row>
    <row r="15" spans="1:8" x14ac:dyDescent="0.25">
      <c r="A15" t="s">
        <v>2707</v>
      </c>
      <c r="B15" t="s">
        <v>2708</v>
      </c>
      <c r="C15">
        <v>29</v>
      </c>
      <c r="D15">
        <v>131</v>
      </c>
      <c r="E15" t="s">
        <v>2709</v>
      </c>
      <c r="F15" t="s">
        <v>2710</v>
      </c>
      <c r="G15" t="s">
        <v>2711</v>
      </c>
      <c r="H15" t="s">
        <v>2712</v>
      </c>
    </row>
    <row r="16" spans="1:8" x14ac:dyDescent="0.25">
      <c r="A16" t="s">
        <v>2713</v>
      </c>
      <c r="B16" t="s">
        <v>2714</v>
      </c>
      <c r="C16">
        <v>13</v>
      </c>
      <c r="D16">
        <v>24</v>
      </c>
      <c r="E16" t="s">
        <v>2715</v>
      </c>
      <c r="F16" t="s">
        <v>2716</v>
      </c>
      <c r="G16" t="s">
        <v>2717</v>
      </c>
      <c r="H16" t="s">
        <v>2718</v>
      </c>
    </row>
    <row r="17" spans="1:8" x14ac:dyDescent="0.25">
      <c r="A17" t="s">
        <v>2719</v>
      </c>
      <c r="B17" t="s">
        <v>2720</v>
      </c>
      <c r="C17">
        <v>23</v>
      </c>
      <c r="D17">
        <v>88</v>
      </c>
      <c r="E17" t="s">
        <v>2721</v>
      </c>
      <c r="F17" t="s">
        <v>2722</v>
      </c>
      <c r="G17" t="s">
        <v>2723</v>
      </c>
      <c r="H17" t="s">
        <v>2724</v>
      </c>
    </row>
    <row r="18" spans="1:8" x14ac:dyDescent="0.25">
      <c r="A18" t="s">
        <v>2725</v>
      </c>
      <c r="B18" t="s">
        <v>2594</v>
      </c>
      <c r="C18">
        <v>18</v>
      </c>
      <c r="D18">
        <v>56</v>
      </c>
      <c r="E18" t="s">
        <v>2655</v>
      </c>
      <c r="F18" t="s">
        <v>2726</v>
      </c>
      <c r="G18" t="s">
        <v>2727</v>
      </c>
      <c r="H18" t="s">
        <v>2728</v>
      </c>
    </row>
    <row r="19" spans="1:8" x14ac:dyDescent="0.25">
      <c r="A19" t="s">
        <v>2729</v>
      </c>
      <c r="B19" t="s">
        <v>2607</v>
      </c>
      <c r="C19">
        <v>16</v>
      </c>
      <c r="D19">
        <v>44</v>
      </c>
      <c r="E19" t="s">
        <v>2730</v>
      </c>
      <c r="F19" t="s">
        <v>2731</v>
      </c>
      <c r="G19" t="s">
        <v>2732</v>
      </c>
      <c r="H19" t="s">
        <v>2733</v>
      </c>
    </row>
    <row r="20" spans="1:8" x14ac:dyDescent="0.25">
      <c r="A20" t="s">
        <v>2734</v>
      </c>
      <c r="B20" t="s">
        <v>2735</v>
      </c>
      <c r="C20">
        <v>18</v>
      </c>
      <c r="D20">
        <v>57</v>
      </c>
      <c r="E20" t="s">
        <v>2639</v>
      </c>
      <c r="F20" t="s">
        <v>2736</v>
      </c>
      <c r="G20" t="s">
        <v>2737</v>
      </c>
      <c r="H20" t="s">
        <v>2738</v>
      </c>
    </row>
    <row r="21" spans="1:8" x14ac:dyDescent="0.25">
      <c r="A21" t="s">
        <v>2739</v>
      </c>
      <c r="B21" t="s">
        <v>2708</v>
      </c>
      <c r="C21">
        <v>27</v>
      </c>
      <c r="D21">
        <v>125</v>
      </c>
      <c r="E21" t="s">
        <v>2740</v>
      </c>
      <c r="F21" t="s">
        <v>2741</v>
      </c>
      <c r="G21" t="s">
        <v>2742</v>
      </c>
      <c r="H21" t="s">
        <v>2743</v>
      </c>
    </row>
    <row r="22" spans="1:8" x14ac:dyDescent="0.25">
      <c r="A22" t="s">
        <v>2744</v>
      </c>
      <c r="B22" t="s">
        <v>2607</v>
      </c>
      <c r="C22">
        <v>13</v>
      </c>
      <c r="D22">
        <v>29</v>
      </c>
      <c r="E22" t="s">
        <v>2745</v>
      </c>
      <c r="F22" t="s">
        <v>2746</v>
      </c>
      <c r="G22" t="s">
        <v>2747</v>
      </c>
      <c r="H22" t="s">
        <v>2748</v>
      </c>
    </row>
    <row r="23" spans="1:8" x14ac:dyDescent="0.25">
      <c r="A23" t="s">
        <v>2749</v>
      </c>
      <c r="B23" s="17" t="s">
        <v>2750</v>
      </c>
      <c r="C23">
        <v>12</v>
      </c>
      <c r="D23">
        <v>24</v>
      </c>
      <c r="E23" t="s">
        <v>2660</v>
      </c>
      <c r="F23" t="s">
        <v>2751</v>
      </c>
      <c r="G23" t="s">
        <v>2752</v>
      </c>
      <c r="H23" t="s">
        <v>2753</v>
      </c>
    </row>
    <row r="24" spans="1:8" x14ac:dyDescent="0.25">
      <c r="A24" t="s">
        <v>2754</v>
      </c>
      <c r="B24" t="s">
        <v>2755</v>
      </c>
      <c r="C24">
        <v>10</v>
      </c>
      <c r="D24">
        <v>16</v>
      </c>
      <c r="E24" t="s">
        <v>2756</v>
      </c>
      <c r="F24" t="s">
        <v>2757</v>
      </c>
      <c r="G24" t="s">
        <v>2758</v>
      </c>
      <c r="H24" t="s">
        <v>2759</v>
      </c>
    </row>
    <row r="25" spans="1:8" x14ac:dyDescent="0.25">
      <c r="A25" t="s">
        <v>2760</v>
      </c>
      <c r="B25" t="s">
        <v>2607</v>
      </c>
      <c r="C25">
        <v>14</v>
      </c>
      <c r="D25">
        <v>37</v>
      </c>
      <c r="E25" t="s">
        <v>2761</v>
      </c>
      <c r="F25" t="s">
        <v>2757</v>
      </c>
      <c r="G25" t="s">
        <v>2762</v>
      </c>
      <c r="H25" t="s">
        <v>2763</v>
      </c>
    </row>
    <row r="26" spans="1:8" x14ac:dyDescent="0.25">
      <c r="A26" t="s">
        <v>2764</v>
      </c>
      <c r="B26" t="s">
        <v>2594</v>
      </c>
      <c r="C26">
        <v>16</v>
      </c>
      <c r="D26">
        <v>50</v>
      </c>
      <c r="E26" t="s">
        <v>2655</v>
      </c>
      <c r="F26" t="s">
        <v>2757</v>
      </c>
      <c r="G26" t="s">
        <v>2765</v>
      </c>
      <c r="H26" t="s">
        <v>2766</v>
      </c>
    </row>
    <row r="27" spans="1:8" x14ac:dyDescent="0.25">
      <c r="A27" t="s">
        <v>2767</v>
      </c>
      <c r="B27" t="s">
        <v>2768</v>
      </c>
      <c r="C27">
        <v>12</v>
      </c>
      <c r="D27">
        <v>26</v>
      </c>
      <c r="E27" t="s">
        <v>2769</v>
      </c>
      <c r="F27" t="s">
        <v>2757</v>
      </c>
      <c r="G27" t="s">
        <v>2770</v>
      </c>
      <c r="H27" t="s">
        <v>2771</v>
      </c>
    </row>
    <row r="28" spans="1:8" x14ac:dyDescent="0.25">
      <c r="A28" t="s">
        <v>2772</v>
      </c>
      <c r="B28" s="17" t="s">
        <v>2773</v>
      </c>
      <c r="C28">
        <v>14</v>
      </c>
      <c r="D28">
        <v>38</v>
      </c>
      <c r="E28" t="s">
        <v>2730</v>
      </c>
      <c r="F28" t="s">
        <v>2774</v>
      </c>
      <c r="G28" t="s">
        <v>2775</v>
      </c>
      <c r="H28" t="s">
        <v>2776</v>
      </c>
    </row>
    <row r="29" spans="1:8" x14ac:dyDescent="0.25">
      <c r="A29" t="s">
        <v>2777</v>
      </c>
      <c r="B29" s="17" t="s">
        <v>2773</v>
      </c>
      <c r="C29">
        <v>15</v>
      </c>
      <c r="D29">
        <v>45</v>
      </c>
      <c r="E29" t="s">
        <v>2778</v>
      </c>
      <c r="F29" t="s">
        <v>2779</v>
      </c>
      <c r="G29" t="s">
        <v>2780</v>
      </c>
      <c r="H29" t="s">
        <v>2781</v>
      </c>
    </row>
    <row r="30" spans="1:8" x14ac:dyDescent="0.25">
      <c r="A30" t="s">
        <v>2782</v>
      </c>
      <c r="B30" t="s">
        <v>2783</v>
      </c>
      <c r="C30">
        <v>17</v>
      </c>
      <c r="D30">
        <v>59</v>
      </c>
      <c r="E30" t="s">
        <v>2784</v>
      </c>
      <c r="F30" t="s">
        <v>2785</v>
      </c>
      <c r="G30" t="s">
        <v>2786</v>
      </c>
      <c r="H30" t="s">
        <v>2787</v>
      </c>
    </row>
    <row r="31" spans="1:8" x14ac:dyDescent="0.25">
      <c r="A31" t="s">
        <v>2788</v>
      </c>
      <c r="B31" s="17" t="s">
        <v>2789</v>
      </c>
      <c r="C31">
        <v>14</v>
      </c>
      <c r="D31">
        <v>40</v>
      </c>
      <c r="E31" t="s">
        <v>2790</v>
      </c>
      <c r="F31" t="s">
        <v>2791</v>
      </c>
      <c r="G31" t="s">
        <v>2792</v>
      </c>
      <c r="H31" t="s">
        <v>2793</v>
      </c>
    </row>
    <row r="32" spans="1:8" x14ac:dyDescent="0.25">
      <c r="A32" t="s">
        <v>2794</v>
      </c>
      <c r="B32" t="s">
        <v>2783</v>
      </c>
      <c r="C32">
        <v>16</v>
      </c>
      <c r="D32">
        <v>54</v>
      </c>
      <c r="E32" t="s">
        <v>2681</v>
      </c>
      <c r="F32" t="s">
        <v>2795</v>
      </c>
      <c r="G32" t="s">
        <v>2796</v>
      </c>
      <c r="H32" t="s">
        <v>2797</v>
      </c>
    </row>
    <row r="33" spans="1:8" x14ac:dyDescent="0.25">
      <c r="A33" t="s">
        <v>2798</v>
      </c>
      <c r="B33" t="s">
        <v>2783</v>
      </c>
      <c r="C33">
        <v>15</v>
      </c>
      <c r="D33">
        <v>49</v>
      </c>
      <c r="E33" t="s">
        <v>2645</v>
      </c>
      <c r="F33" t="s">
        <v>2799</v>
      </c>
      <c r="G33" t="s">
        <v>2800</v>
      </c>
      <c r="H33" t="s">
        <v>2801</v>
      </c>
    </row>
    <row r="34" spans="1:8" x14ac:dyDescent="0.25">
      <c r="A34" t="s">
        <v>2802</v>
      </c>
      <c r="B34" s="17" t="s">
        <v>2803</v>
      </c>
      <c r="C34">
        <v>9</v>
      </c>
      <c r="D34">
        <v>15</v>
      </c>
      <c r="E34" t="s">
        <v>2804</v>
      </c>
      <c r="F34" t="s">
        <v>2805</v>
      </c>
      <c r="G34" t="s">
        <v>2806</v>
      </c>
      <c r="H34" t="s">
        <v>2807</v>
      </c>
    </row>
    <row r="35" spans="1:8" x14ac:dyDescent="0.25">
      <c r="A35" t="s">
        <v>2808</v>
      </c>
      <c r="B35" s="17" t="s">
        <v>2773</v>
      </c>
      <c r="C35">
        <v>10</v>
      </c>
      <c r="D35">
        <v>21</v>
      </c>
      <c r="E35" t="s">
        <v>2809</v>
      </c>
      <c r="F35" t="s">
        <v>2810</v>
      </c>
      <c r="G35" t="s">
        <v>2811</v>
      </c>
      <c r="H35" t="s">
        <v>2812</v>
      </c>
    </row>
    <row r="36" spans="1:8" x14ac:dyDescent="0.25">
      <c r="A36" t="s">
        <v>2813</v>
      </c>
      <c r="B36" t="s">
        <v>2814</v>
      </c>
      <c r="C36">
        <v>27</v>
      </c>
      <c r="D36">
        <v>150</v>
      </c>
      <c r="E36" t="s">
        <v>2815</v>
      </c>
      <c r="F36" t="s">
        <v>2816</v>
      </c>
      <c r="G36" t="s">
        <v>2817</v>
      </c>
      <c r="H36" t="s">
        <v>2818</v>
      </c>
    </row>
    <row r="37" spans="1:8" x14ac:dyDescent="0.25">
      <c r="A37" t="s">
        <v>2819</v>
      </c>
      <c r="B37" s="17" t="s">
        <v>2773</v>
      </c>
      <c r="C37">
        <v>11</v>
      </c>
      <c r="D37">
        <v>27</v>
      </c>
      <c r="E37" t="s">
        <v>2820</v>
      </c>
      <c r="F37" t="s">
        <v>2821</v>
      </c>
      <c r="G37" t="s">
        <v>2822</v>
      </c>
      <c r="H37" t="s">
        <v>2823</v>
      </c>
    </row>
    <row r="38" spans="1:8" x14ac:dyDescent="0.25">
      <c r="A38" t="s">
        <v>2824</v>
      </c>
      <c r="B38" t="s">
        <v>2825</v>
      </c>
      <c r="C38">
        <v>21</v>
      </c>
      <c r="D38">
        <v>104</v>
      </c>
      <c r="E38" t="s">
        <v>2675</v>
      </c>
      <c r="F38" t="s">
        <v>2826</v>
      </c>
      <c r="G38" t="s">
        <v>2827</v>
      </c>
      <c r="H38" t="s">
        <v>2828</v>
      </c>
    </row>
    <row r="39" spans="1:8" x14ac:dyDescent="0.25">
      <c r="A39" t="s">
        <v>2829</v>
      </c>
      <c r="B39" t="s">
        <v>2830</v>
      </c>
      <c r="C39">
        <v>6</v>
      </c>
      <c r="D39">
        <v>6</v>
      </c>
      <c r="E39" s="19">
        <v>43101</v>
      </c>
      <c r="F39" t="s">
        <v>2831</v>
      </c>
      <c r="G39" t="s">
        <v>2832</v>
      </c>
      <c r="H39" t="s">
        <v>2833</v>
      </c>
    </row>
    <row r="40" spans="1:8" x14ac:dyDescent="0.25">
      <c r="A40" t="s">
        <v>2834</v>
      </c>
      <c r="B40" t="s">
        <v>2835</v>
      </c>
      <c r="C40">
        <v>18</v>
      </c>
      <c r="D40">
        <v>83</v>
      </c>
      <c r="E40" t="s">
        <v>2740</v>
      </c>
      <c r="F40" t="s">
        <v>2836</v>
      </c>
      <c r="G40" t="s">
        <v>2837</v>
      </c>
      <c r="H40" t="s">
        <v>2838</v>
      </c>
    </row>
    <row r="41" spans="1:8" x14ac:dyDescent="0.25">
      <c r="A41" t="s">
        <v>2839</v>
      </c>
      <c r="B41" t="s">
        <v>2840</v>
      </c>
      <c r="C41">
        <v>23</v>
      </c>
      <c r="D41">
        <v>134</v>
      </c>
      <c r="E41" t="s">
        <v>2841</v>
      </c>
      <c r="F41" t="s">
        <v>2842</v>
      </c>
      <c r="G41" t="s">
        <v>2843</v>
      </c>
      <c r="H41" t="s">
        <v>2844</v>
      </c>
    </row>
    <row r="42" spans="1:8" x14ac:dyDescent="0.25">
      <c r="A42" t="s">
        <v>2845</v>
      </c>
      <c r="B42" t="s">
        <v>2846</v>
      </c>
      <c r="C42">
        <v>9</v>
      </c>
      <c r="D42">
        <v>23</v>
      </c>
      <c r="E42" t="s">
        <v>2847</v>
      </c>
      <c r="F42" t="s">
        <v>2848</v>
      </c>
      <c r="G42" t="s">
        <v>2849</v>
      </c>
      <c r="H42" t="s">
        <v>2850</v>
      </c>
    </row>
    <row r="43" spans="1:8" x14ac:dyDescent="0.25">
      <c r="A43" t="s">
        <v>2851</v>
      </c>
      <c r="B43" t="s">
        <v>2852</v>
      </c>
      <c r="C43">
        <v>16</v>
      </c>
      <c r="D43">
        <v>73</v>
      </c>
      <c r="E43" t="s">
        <v>2709</v>
      </c>
      <c r="F43" t="s">
        <v>2848</v>
      </c>
      <c r="G43" t="s">
        <v>2853</v>
      </c>
      <c r="H43" t="s">
        <v>2854</v>
      </c>
    </row>
    <row r="44" spans="1:8" x14ac:dyDescent="0.25">
      <c r="A44" t="s">
        <v>2855</v>
      </c>
      <c r="B44" t="s">
        <v>2856</v>
      </c>
      <c r="C44">
        <v>6</v>
      </c>
      <c r="D44">
        <v>8</v>
      </c>
      <c r="E44" s="20">
        <v>44348</v>
      </c>
      <c r="F44" t="s">
        <v>2857</v>
      </c>
      <c r="G44" t="s">
        <v>2858</v>
      </c>
      <c r="H44" t="s">
        <v>2859</v>
      </c>
    </row>
    <row r="45" spans="1:8" x14ac:dyDescent="0.25">
      <c r="A45" t="s">
        <v>2860</v>
      </c>
      <c r="B45" t="s">
        <v>2783</v>
      </c>
      <c r="C45">
        <v>10</v>
      </c>
      <c r="D45">
        <v>30</v>
      </c>
      <c r="E45" t="s">
        <v>2778</v>
      </c>
      <c r="F45" t="s">
        <v>2861</v>
      </c>
      <c r="G45" t="s">
        <v>2862</v>
      </c>
      <c r="H45" t="s">
        <v>2863</v>
      </c>
    </row>
    <row r="46" spans="1:8" x14ac:dyDescent="0.25">
      <c r="A46" t="s">
        <v>2864</v>
      </c>
      <c r="B46" t="s">
        <v>2865</v>
      </c>
      <c r="C46">
        <v>7</v>
      </c>
      <c r="D46">
        <v>13</v>
      </c>
      <c r="E46" t="s">
        <v>2715</v>
      </c>
      <c r="F46" t="s">
        <v>2866</v>
      </c>
      <c r="G46" t="s">
        <v>2867</v>
      </c>
      <c r="H46" t="s">
        <v>2868</v>
      </c>
    </row>
    <row r="47" spans="1:8" x14ac:dyDescent="0.25">
      <c r="A47" t="s">
        <v>2869</v>
      </c>
      <c r="B47" t="s">
        <v>2870</v>
      </c>
      <c r="C47">
        <v>13</v>
      </c>
      <c r="D47">
        <v>52</v>
      </c>
      <c r="E47" t="s">
        <v>2871</v>
      </c>
      <c r="F47" t="s">
        <v>2872</v>
      </c>
      <c r="G47" t="s">
        <v>2873</v>
      </c>
      <c r="H47" t="s">
        <v>2874</v>
      </c>
    </row>
    <row r="48" spans="1:8" x14ac:dyDescent="0.25">
      <c r="A48" t="s">
        <v>2875</v>
      </c>
      <c r="B48" t="s">
        <v>2876</v>
      </c>
      <c r="C48">
        <v>11</v>
      </c>
      <c r="D48">
        <v>38</v>
      </c>
      <c r="E48" t="s">
        <v>2877</v>
      </c>
      <c r="F48" t="s">
        <v>2878</v>
      </c>
      <c r="G48" t="s">
        <v>2879</v>
      </c>
      <c r="H48" t="s">
        <v>2880</v>
      </c>
    </row>
    <row r="49" spans="1:8" x14ac:dyDescent="0.25">
      <c r="A49" t="s">
        <v>2881</v>
      </c>
      <c r="B49" t="s">
        <v>2882</v>
      </c>
      <c r="C49">
        <v>5</v>
      </c>
      <c r="D49">
        <v>5</v>
      </c>
      <c r="E49" s="19">
        <v>43101</v>
      </c>
      <c r="F49" t="s">
        <v>2883</v>
      </c>
      <c r="G49" t="s">
        <v>2884</v>
      </c>
      <c r="H49" t="s">
        <v>2885</v>
      </c>
    </row>
    <row r="50" spans="1:8" x14ac:dyDescent="0.25">
      <c r="A50" t="s">
        <v>2886</v>
      </c>
      <c r="B50" t="s">
        <v>2876</v>
      </c>
      <c r="C50">
        <v>10</v>
      </c>
      <c r="D50">
        <v>32</v>
      </c>
      <c r="E50" t="s">
        <v>2639</v>
      </c>
      <c r="F50" t="s">
        <v>2883</v>
      </c>
      <c r="G50" t="s">
        <v>2887</v>
      </c>
      <c r="H50" t="s">
        <v>2888</v>
      </c>
    </row>
    <row r="51" spans="1:8" x14ac:dyDescent="0.25">
      <c r="A51" t="s">
        <v>2889</v>
      </c>
      <c r="B51" t="s">
        <v>2890</v>
      </c>
      <c r="C51">
        <v>7</v>
      </c>
      <c r="D51">
        <v>14</v>
      </c>
      <c r="E51" t="s">
        <v>2660</v>
      </c>
      <c r="F51" t="s">
        <v>2883</v>
      </c>
      <c r="G51" t="s">
        <v>2891</v>
      </c>
      <c r="H51" t="s">
        <v>2892</v>
      </c>
    </row>
    <row r="52" spans="1:8" x14ac:dyDescent="0.25">
      <c r="A52" t="s">
        <v>2893</v>
      </c>
      <c r="B52" t="s">
        <v>2894</v>
      </c>
      <c r="C52">
        <v>5</v>
      </c>
      <c r="D52">
        <v>5</v>
      </c>
      <c r="E52" s="19">
        <v>43101</v>
      </c>
      <c r="F52" t="s">
        <v>2883</v>
      </c>
      <c r="G52" t="s">
        <v>2895</v>
      </c>
      <c r="H52" t="s">
        <v>2896</v>
      </c>
    </row>
    <row r="53" spans="1:8" x14ac:dyDescent="0.25">
      <c r="A53" t="s">
        <v>2897</v>
      </c>
      <c r="B53" t="s">
        <v>2870</v>
      </c>
      <c r="C53">
        <v>12</v>
      </c>
      <c r="D53">
        <v>47</v>
      </c>
      <c r="E53" t="s">
        <v>2898</v>
      </c>
      <c r="F53" t="s">
        <v>2899</v>
      </c>
      <c r="G53" t="s">
        <v>2900</v>
      </c>
      <c r="H53" t="s">
        <v>2901</v>
      </c>
    </row>
    <row r="54" spans="1:8" x14ac:dyDescent="0.25">
      <c r="A54" t="s">
        <v>2902</v>
      </c>
      <c r="B54" t="s">
        <v>2903</v>
      </c>
      <c r="C54">
        <v>10</v>
      </c>
      <c r="D54">
        <v>34</v>
      </c>
      <c r="E54" t="s">
        <v>2877</v>
      </c>
      <c r="F54" t="s">
        <v>2904</v>
      </c>
      <c r="G54" t="s">
        <v>2905</v>
      </c>
      <c r="H54" t="s">
        <v>2906</v>
      </c>
    </row>
    <row r="55" spans="1:8" x14ac:dyDescent="0.25">
      <c r="A55" t="s">
        <v>2907</v>
      </c>
      <c r="B55" t="s">
        <v>2908</v>
      </c>
      <c r="C55">
        <v>10</v>
      </c>
      <c r="D55">
        <v>36</v>
      </c>
      <c r="E55" t="s">
        <v>2909</v>
      </c>
      <c r="F55" t="s">
        <v>2910</v>
      </c>
      <c r="G55" t="s">
        <v>2911</v>
      </c>
      <c r="H55" t="s">
        <v>2912</v>
      </c>
    </row>
    <row r="56" spans="1:8" x14ac:dyDescent="0.25">
      <c r="A56" t="s">
        <v>2913</v>
      </c>
      <c r="B56" t="s">
        <v>2914</v>
      </c>
      <c r="C56">
        <v>7</v>
      </c>
      <c r="D56">
        <v>17</v>
      </c>
      <c r="E56" t="s">
        <v>2820</v>
      </c>
      <c r="F56" t="s">
        <v>2915</v>
      </c>
      <c r="G56" t="s">
        <v>2916</v>
      </c>
      <c r="H56" t="s">
        <v>2917</v>
      </c>
    </row>
    <row r="57" spans="1:8" x14ac:dyDescent="0.25">
      <c r="A57" t="s">
        <v>2918</v>
      </c>
      <c r="B57" t="s">
        <v>2919</v>
      </c>
      <c r="C57">
        <v>13</v>
      </c>
      <c r="D57">
        <v>60</v>
      </c>
      <c r="E57" t="s">
        <v>2740</v>
      </c>
      <c r="F57" t="s">
        <v>2920</v>
      </c>
      <c r="G57" t="s">
        <v>2921</v>
      </c>
      <c r="H57" t="s">
        <v>2922</v>
      </c>
    </row>
    <row r="58" spans="1:8" x14ac:dyDescent="0.25">
      <c r="A58" t="s">
        <v>2923</v>
      </c>
      <c r="B58" t="s">
        <v>2835</v>
      </c>
      <c r="C58">
        <v>15</v>
      </c>
      <c r="D58">
        <v>78</v>
      </c>
      <c r="E58" t="s">
        <v>2924</v>
      </c>
      <c r="F58" t="s">
        <v>2925</v>
      </c>
      <c r="G58" t="s">
        <v>2926</v>
      </c>
      <c r="H58" t="s">
        <v>2927</v>
      </c>
    </row>
    <row r="59" spans="1:8" x14ac:dyDescent="0.25">
      <c r="A59" t="s">
        <v>2928</v>
      </c>
      <c r="B59" t="s">
        <v>2619</v>
      </c>
      <c r="C59">
        <v>9</v>
      </c>
      <c r="D59">
        <v>31</v>
      </c>
      <c r="E59" t="s">
        <v>2877</v>
      </c>
      <c r="F59" t="s">
        <v>2929</v>
      </c>
      <c r="G59" t="s">
        <v>2930</v>
      </c>
      <c r="H59" t="s">
        <v>2931</v>
      </c>
    </row>
    <row r="60" spans="1:8" x14ac:dyDescent="0.25">
      <c r="A60" t="s">
        <v>2932</v>
      </c>
      <c r="B60" t="s">
        <v>2840</v>
      </c>
      <c r="C60">
        <v>20</v>
      </c>
      <c r="D60">
        <v>126</v>
      </c>
      <c r="E60" t="s">
        <v>2933</v>
      </c>
      <c r="F60" t="s">
        <v>2934</v>
      </c>
      <c r="G60" t="s">
        <v>2935</v>
      </c>
      <c r="H60" t="s">
        <v>2936</v>
      </c>
    </row>
    <row r="61" spans="1:8" x14ac:dyDescent="0.25">
      <c r="A61" t="s">
        <v>2937</v>
      </c>
      <c r="B61" t="s">
        <v>2938</v>
      </c>
      <c r="C61">
        <v>6</v>
      </c>
      <c r="D61">
        <v>13</v>
      </c>
      <c r="E61" t="s">
        <v>2769</v>
      </c>
      <c r="F61" t="s">
        <v>2939</v>
      </c>
      <c r="G61" t="s">
        <v>2940</v>
      </c>
      <c r="H61" t="s">
        <v>2941</v>
      </c>
    </row>
    <row r="62" spans="1:8" x14ac:dyDescent="0.25">
      <c r="A62" t="s">
        <v>2942</v>
      </c>
      <c r="B62" t="s">
        <v>2943</v>
      </c>
      <c r="C62">
        <v>6</v>
      </c>
      <c r="D62">
        <v>13</v>
      </c>
      <c r="E62" t="s">
        <v>2769</v>
      </c>
      <c r="F62" t="s">
        <v>2939</v>
      </c>
      <c r="G62" t="s">
        <v>2944</v>
      </c>
      <c r="H62" t="s">
        <v>2945</v>
      </c>
    </row>
    <row r="63" spans="1:8" x14ac:dyDescent="0.25">
      <c r="A63" t="s">
        <v>2946</v>
      </c>
      <c r="B63" t="s">
        <v>2947</v>
      </c>
      <c r="C63">
        <v>5</v>
      </c>
      <c r="D63">
        <v>8</v>
      </c>
      <c r="E63" t="s">
        <v>2756</v>
      </c>
      <c r="F63" t="s">
        <v>2939</v>
      </c>
      <c r="G63" t="s">
        <v>2948</v>
      </c>
      <c r="H63" t="s">
        <v>2949</v>
      </c>
    </row>
    <row r="64" spans="1:8" x14ac:dyDescent="0.25">
      <c r="A64" t="s">
        <v>2950</v>
      </c>
      <c r="B64" t="s">
        <v>2619</v>
      </c>
      <c r="C64">
        <v>8</v>
      </c>
      <c r="D64">
        <v>26</v>
      </c>
      <c r="E64" t="s">
        <v>2645</v>
      </c>
      <c r="F64" t="s">
        <v>2951</v>
      </c>
      <c r="G64" t="s">
        <v>2952</v>
      </c>
      <c r="H64" t="s">
        <v>2953</v>
      </c>
    </row>
    <row r="65" spans="1:8" x14ac:dyDescent="0.25">
      <c r="A65" t="s">
        <v>2954</v>
      </c>
      <c r="B65" t="s">
        <v>2955</v>
      </c>
      <c r="C65">
        <v>8</v>
      </c>
      <c r="D65">
        <v>26</v>
      </c>
      <c r="E65" t="s">
        <v>2645</v>
      </c>
      <c r="F65" t="s">
        <v>2951</v>
      </c>
      <c r="G65" t="s">
        <v>2956</v>
      </c>
      <c r="H65" t="s">
        <v>2957</v>
      </c>
    </row>
    <row r="66" spans="1:8" x14ac:dyDescent="0.25">
      <c r="A66" t="s">
        <v>2958</v>
      </c>
      <c r="B66" t="s">
        <v>2959</v>
      </c>
      <c r="C66">
        <v>7</v>
      </c>
      <c r="D66">
        <v>20</v>
      </c>
      <c r="E66" t="s">
        <v>2790</v>
      </c>
      <c r="F66" t="s">
        <v>2960</v>
      </c>
      <c r="G66" t="s">
        <v>2961</v>
      </c>
      <c r="H66" t="s">
        <v>2962</v>
      </c>
    </row>
    <row r="67" spans="1:8" x14ac:dyDescent="0.25">
      <c r="A67" t="s">
        <v>2963</v>
      </c>
      <c r="B67" t="s">
        <v>2825</v>
      </c>
      <c r="C67">
        <v>15</v>
      </c>
      <c r="D67">
        <v>84</v>
      </c>
      <c r="E67" t="s">
        <v>2815</v>
      </c>
      <c r="F67" t="s">
        <v>2964</v>
      </c>
      <c r="G67" t="s">
        <v>2965</v>
      </c>
      <c r="H67" t="s">
        <v>2966</v>
      </c>
    </row>
    <row r="68" spans="1:8" x14ac:dyDescent="0.25">
      <c r="A68" t="s">
        <v>2967</v>
      </c>
      <c r="B68" t="s">
        <v>2852</v>
      </c>
      <c r="C68">
        <v>13</v>
      </c>
      <c r="D68">
        <v>67</v>
      </c>
      <c r="E68" t="s">
        <v>2924</v>
      </c>
      <c r="F68" t="s">
        <v>2968</v>
      </c>
      <c r="G68" t="s">
        <v>2969</v>
      </c>
      <c r="H68" t="s">
        <v>2970</v>
      </c>
    </row>
    <row r="69" spans="1:8" x14ac:dyDescent="0.25">
      <c r="A69" t="s">
        <v>2971</v>
      </c>
      <c r="B69" t="s">
        <v>2972</v>
      </c>
      <c r="C69">
        <v>17</v>
      </c>
      <c r="D69">
        <v>104</v>
      </c>
      <c r="E69" t="s">
        <v>2973</v>
      </c>
      <c r="F69" t="s">
        <v>2974</v>
      </c>
      <c r="G69" t="s">
        <v>2975</v>
      </c>
      <c r="H69" t="s">
        <v>2976</v>
      </c>
    </row>
    <row r="70" spans="1:8" x14ac:dyDescent="0.25">
      <c r="A70" t="s">
        <v>2977</v>
      </c>
      <c r="B70" t="s">
        <v>2978</v>
      </c>
      <c r="C70">
        <v>10</v>
      </c>
      <c r="D70">
        <v>43</v>
      </c>
      <c r="E70" t="s">
        <v>2979</v>
      </c>
      <c r="F70" t="s">
        <v>2980</v>
      </c>
      <c r="G70" t="s">
        <v>2981</v>
      </c>
      <c r="H70" t="s">
        <v>2982</v>
      </c>
    </row>
    <row r="71" spans="1:8" x14ac:dyDescent="0.25">
      <c r="A71" t="s">
        <v>2983</v>
      </c>
      <c r="B71" t="s">
        <v>2984</v>
      </c>
      <c r="C71">
        <v>4</v>
      </c>
      <c r="D71">
        <v>5</v>
      </c>
      <c r="E71" s="20">
        <v>44440</v>
      </c>
      <c r="F71" t="s">
        <v>2985</v>
      </c>
      <c r="G71" t="s">
        <v>2986</v>
      </c>
      <c r="H71" t="s">
        <v>2987</v>
      </c>
    </row>
    <row r="72" spans="1:8" x14ac:dyDescent="0.25">
      <c r="A72" t="s">
        <v>2988</v>
      </c>
      <c r="B72" t="s">
        <v>2989</v>
      </c>
      <c r="C72">
        <v>4</v>
      </c>
      <c r="D72">
        <v>5</v>
      </c>
      <c r="E72" s="20">
        <v>44440</v>
      </c>
      <c r="F72" t="s">
        <v>2985</v>
      </c>
      <c r="G72" t="s">
        <v>2990</v>
      </c>
      <c r="H72" t="s">
        <v>2991</v>
      </c>
    </row>
    <row r="73" spans="1:8" x14ac:dyDescent="0.25">
      <c r="A73" t="s">
        <v>2992</v>
      </c>
      <c r="B73" t="s">
        <v>2993</v>
      </c>
      <c r="C73">
        <v>4</v>
      </c>
      <c r="D73">
        <v>5</v>
      </c>
      <c r="E73" s="20">
        <v>44440</v>
      </c>
      <c r="F73" t="s">
        <v>2985</v>
      </c>
      <c r="G73" t="s">
        <v>2994</v>
      </c>
      <c r="H73" t="s">
        <v>2995</v>
      </c>
    </row>
    <row r="74" spans="1:8" x14ac:dyDescent="0.25">
      <c r="A74" t="s">
        <v>2996</v>
      </c>
      <c r="B74" t="s">
        <v>2997</v>
      </c>
      <c r="C74">
        <v>4</v>
      </c>
      <c r="D74">
        <v>5</v>
      </c>
      <c r="E74" s="20">
        <v>44440</v>
      </c>
      <c r="F74" t="s">
        <v>2985</v>
      </c>
      <c r="G74" t="s">
        <v>2998</v>
      </c>
      <c r="H74" t="s">
        <v>2999</v>
      </c>
    </row>
    <row r="75" spans="1:8" x14ac:dyDescent="0.25">
      <c r="A75" t="s">
        <v>3000</v>
      </c>
      <c r="B75" t="s">
        <v>3001</v>
      </c>
      <c r="C75">
        <v>11</v>
      </c>
      <c r="D75">
        <v>52</v>
      </c>
      <c r="E75" t="s">
        <v>2685</v>
      </c>
      <c r="F75" t="s">
        <v>2985</v>
      </c>
      <c r="G75" t="s">
        <v>3002</v>
      </c>
      <c r="H75" t="s">
        <v>3003</v>
      </c>
    </row>
    <row r="76" spans="1:8" x14ac:dyDescent="0.25">
      <c r="A76" t="s">
        <v>3004</v>
      </c>
      <c r="B76" t="s">
        <v>3005</v>
      </c>
      <c r="C76">
        <v>17</v>
      </c>
      <c r="D76">
        <v>107</v>
      </c>
      <c r="E76" t="s">
        <v>2933</v>
      </c>
      <c r="F76" t="s">
        <v>3006</v>
      </c>
      <c r="G76" t="s">
        <v>3007</v>
      </c>
      <c r="H76" t="s">
        <v>3008</v>
      </c>
    </row>
    <row r="77" spans="1:8" x14ac:dyDescent="0.25">
      <c r="A77" t="s">
        <v>3009</v>
      </c>
      <c r="B77" t="s">
        <v>3010</v>
      </c>
      <c r="C77">
        <v>5</v>
      </c>
      <c r="D77">
        <v>10</v>
      </c>
      <c r="E77" t="s">
        <v>2660</v>
      </c>
      <c r="F77" t="s">
        <v>3011</v>
      </c>
      <c r="G77" t="s">
        <v>3012</v>
      </c>
      <c r="H77" t="s">
        <v>3013</v>
      </c>
    </row>
    <row r="78" spans="1:8" x14ac:dyDescent="0.25">
      <c r="A78" t="s">
        <v>3014</v>
      </c>
      <c r="B78" t="s">
        <v>3015</v>
      </c>
      <c r="C78">
        <v>11</v>
      </c>
      <c r="D78">
        <v>54</v>
      </c>
      <c r="E78" t="s">
        <v>2675</v>
      </c>
      <c r="F78" t="s">
        <v>3016</v>
      </c>
      <c r="G78" t="s">
        <v>3017</v>
      </c>
      <c r="H78" t="s">
        <v>3018</v>
      </c>
    </row>
    <row r="79" spans="1:8" x14ac:dyDescent="0.25">
      <c r="A79" t="s">
        <v>3019</v>
      </c>
      <c r="B79" t="s">
        <v>3020</v>
      </c>
      <c r="C79">
        <v>15</v>
      </c>
      <c r="D79">
        <v>90</v>
      </c>
      <c r="E79" t="s">
        <v>3021</v>
      </c>
      <c r="F79" t="s">
        <v>3016</v>
      </c>
      <c r="G79" t="s">
        <v>3022</v>
      </c>
      <c r="H79" t="s">
        <v>3023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2021-01-22T13:57:13Z</dcterms:created>
  <dcterms:modified xsi:type="dcterms:W3CDTF">2021-02-10T13:12:51Z</dcterms:modified>
</cp:coreProperties>
</file>